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480" windowHeight="8055" tabRatio="877" firstSheet="2" activeTab="2"/>
  </bookViews>
  <sheets>
    <sheet name=" TANAH" sheetId="39" r:id="rId1"/>
    <sheet name=" ALAT BESAR" sheetId="2" r:id="rId2"/>
    <sheet name="ALAT ANGKUTAN" sheetId="5" r:id="rId3"/>
    <sheet name="ALAT BENGKEL &amp; ALAT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BUKU PERPUSTAKAAN" sheetId="11" r:id="rId17"/>
    <sheet name="BARANG BERCORAK KESENIAN" sheetId="36" r:id="rId18"/>
    <sheet name="HEWAN TERNAK &amp; TUMBUHAN" sheetId="37" r:id="rId19"/>
    <sheet name="KONSTRUKSI DALAM PENGERJAAN" sheetId="38" r:id="rId20"/>
    <sheet name="REKAP TOTAL" sheetId="19" r:id="rId21"/>
    <sheet name="rekap 2007" sheetId="40" r:id="rId22"/>
  </sheets>
  <definedNames>
    <definedName name="_xlnm._FilterDatabase" localSheetId="2" hidden="1">'ALAT ANGKUTAN'!$B$14:$AA$19</definedName>
    <definedName name="_xlnm._FilterDatabase" localSheetId="5" hidden="1">'ALAT RT'!$A$118:$BF$118</definedName>
    <definedName name="_xlnm.Print_Area" localSheetId="1">' ALAT BESAR'!$A$1:$R$26</definedName>
    <definedName name="_xlnm.Print_Area" localSheetId="0">' TANAH'!$A$1:$P$27</definedName>
    <definedName name="_xlnm.Print_Area" localSheetId="2">'ALAT ANGKUTAN'!$B$1:$V$20</definedName>
    <definedName name="_xlnm.Print_Area" localSheetId="3">'ALAT BENGKEL &amp; ALAT UKUR'!$A$1:$R$27</definedName>
    <definedName name="_xlnm.Print_Area" localSheetId="9">'ALAT KEAMANAN'!$A$1:$R$26</definedName>
    <definedName name="_xlnm.Print_Area" localSheetId="7">'ALAT KEDOKTERAN'!$A$1:$R$26</definedName>
    <definedName name="_xlnm.Print_Area" localSheetId="8">'ALAT LABORATORIUM'!$A$1:$R$26</definedName>
    <definedName name="_xlnm.Print_Area" localSheetId="4">'ALAT PERTANIAN'!$A$1:$R$28</definedName>
    <definedName name="_xlnm.Print_Area" localSheetId="5">'ALAT RT'!$B$1:$T$205</definedName>
    <definedName name="_xlnm.Print_Area" localSheetId="6">'ALAT STUDIO KOMNIKASI'!$A$1:$R$26</definedName>
    <definedName name="_xlnm.Print_Area" localSheetId="13">'BANGUNAN AIR, IRIGASI'!$A$1:$T$26</definedName>
    <definedName name="_xlnm.Print_Area" localSheetId="10">'BANGUNAN GEDUNG'!$A$1:$Z$19</definedName>
    <definedName name="_xlnm.Print_Area" localSheetId="11">'BANGUNAN MONUMEN'!$A$1:$W$26</definedName>
    <definedName name="_xlnm.Print_Area" localSheetId="17">'BARANG BERCORAK KESENIAN'!$A$1:$R$26</definedName>
    <definedName name="_xlnm.Print_Area" localSheetId="16">'BUKU PERPUSTAKAAN'!$A$1:$R$26</definedName>
    <definedName name="_xlnm.Print_Area" localSheetId="18">'HEWAN TERNAK &amp; TUMBUHAN'!$A$1:$R$26</definedName>
    <definedName name="_xlnm.Print_Area" localSheetId="14">INSTALASI!$A$1:$T$26</definedName>
    <definedName name="_xlnm.Print_Area" localSheetId="12">'JALAN &amp; JEMBATAN'!$A$1:$T$28</definedName>
    <definedName name="_xlnm.Print_Area" localSheetId="15">JARINGAN!$A$1:$T$26</definedName>
    <definedName name="_xlnm.Print_Area" localSheetId="19">'KONSTRUKSI DALAM PENGERJAAN'!$A$1:$U$26</definedName>
    <definedName name="_xlnm.Print_Area" localSheetId="21">'rekap 2007'!$A$1:$G$642</definedName>
    <definedName name="_xlnm.Print_Area" localSheetId="20">'REKAP TOTAL'!$A$1:$G$52</definedName>
    <definedName name="_xlnm.Print_Titles" localSheetId="1">' ALAT BESAR'!$14:$16</definedName>
    <definedName name="_xlnm.Print_Titles" localSheetId="5">'ALAT RT'!$14:$16</definedName>
    <definedName name="_xlnm.Print_Titles" localSheetId="6">'ALAT STUDIO KOMNIKASI'!$14:$16</definedName>
  </definedNames>
  <calcPr calcId="152511"/>
</workbook>
</file>

<file path=xl/calcChain.xml><?xml version="1.0" encoding="utf-8"?>
<calcChain xmlns="http://schemas.openxmlformats.org/spreadsheetml/2006/main">
  <c r="Z204" i="10"/>
  <c r="V41" l="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40"/>
  <c r="V29"/>
  <c r="V30"/>
  <c r="V31"/>
  <c r="V32"/>
  <c r="V33"/>
  <c r="V34"/>
  <c r="V35"/>
  <c r="V36"/>
  <c r="V37"/>
  <c r="V38"/>
  <c r="V39"/>
  <c r="V19"/>
  <c r="V20"/>
  <c r="V21"/>
  <c r="V22"/>
  <c r="V23"/>
  <c r="V24"/>
  <c r="V25"/>
  <c r="V26"/>
  <c r="V27"/>
  <c r="Z398" l="1"/>
  <c r="Y398"/>
  <c r="X398"/>
  <c r="W398"/>
  <c r="P204" l="1"/>
  <c r="W204"/>
  <c r="W19"/>
  <c r="W20"/>
  <c r="X20" s="1"/>
  <c r="W21"/>
  <c r="W22"/>
  <c r="X22" s="1"/>
  <c r="Y22" s="1"/>
  <c r="Z22" s="1"/>
  <c r="W23"/>
  <c r="W24"/>
  <c r="X24" s="1"/>
  <c r="Y24" s="1"/>
  <c r="W25"/>
  <c r="W26"/>
  <c r="X26" s="1"/>
  <c r="Y26" s="1"/>
  <c r="Z26" s="1"/>
  <c r="W27"/>
  <c r="W28"/>
  <c r="X28" s="1"/>
  <c r="Y28" s="1"/>
  <c r="W29"/>
  <c r="W30"/>
  <c r="X30" s="1"/>
  <c r="Y30" s="1"/>
  <c r="Z30" s="1"/>
  <c r="W31"/>
  <c r="W32"/>
  <c r="X32" s="1"/>
  <c r="Y32" s="1"/>
  <c r="W33"/>
  <c r="W34"/>
  <c r="X34" s="1"/>
  <c r="Y34" s="1"/>
  <c r="Z34" s="1"/>
  <c r="W35"/>
  <c r="W36"/>
  <c r="X36" s="1"/>
  <c r="Y36" s="1"/>
  <c r="W37"/>
  <c r="W38"/>
  <c r="X38" s="1"/>
  <c r="Y38" s="1"/>
  <c r="Z38" s="1"/>
  <c r="W39"/>
  <c r="W40"/>
  <c r="X40" s="1"/>
  <c r="Y40" s="1"/>
  <c r="W41"/>
  <c r="W42"/>
  <c r="X42" s="1"/>
  <c r="Y42" s="1"/>
  <c r="Z42" s="1"/>
  <c r="W43"/>
  <c r="W44"/>
  <c r="X44" s="1"/>
  <c r="Y44" s="1"/>
  <c r="W45"/>
  <c r="W46"/>
  <c r="X46" s="1"/>
  <c r="Y46" s="1"/>
  <c r="Z46" s="1"/>
  <c r="W47"/>
  <c r="W48"/>
  <c r="X48" s="1"/>
  <c r="Y48" s="1"/>
  <c r="W49"/>
  <c r="W50"/>
  <c r="X50" s="1"/>
  <c r="Y50" s="1"/>
  <c r="Z50" s="1"/>
  <c r="W51"/>
  <c r="W52"/>
  <c r="X52" s="1"/>
  <c r="Y52" s="1"/>
  <c r="W53"/>
  <c r="W54"/>
  <c r="X54" s="1"/>
  <c r="Y54" s="1"/>
  <c r="Z54" s="1"/>
  <c r="W55"/>
  <c r="W56"/>
  <c r="X56" s="1"/>
  <c r="Y56" s="1"/>
  <c r="W57"/>
  <c r="W58"/>
  <c r="X58" s="1"/>
  <c r="Y58" s="1"/>
  <c r="Z58" s="1"/>
  <c r="W59"/>
  <c r="W60"/>
  <c r="X60" s="1"/>
  <c r="Y60" s="1"/>
  <c r="W61"/>
  <c r="W62"/>
  <c r="X62" s="1"/>
  <c r="Y62" s="1"/>
  <c r="Z62" s="1"/>
  <c r="W63"/>
  <c r="W64"/>
  <c r="X64" s="1"/>
  <c r="Y64" s="1"/>
  <c r="W65"/>
  <c r="W66"/>
  <c r="X66" s="1"/>
  <c r="Y66" s="1"/>
  <c r="Z66" s="1"/>
  <c r="W67"/>
  <c r="W68"/>
  <c r="X68" s="1"/>
  <c r="Y68" s="1"/>
  <c r="W69"/>
  <c r="W70"/>
  <c r="X70" s="1"/>
  <c r="Y70" s="1"/>
  <c r="Z70" s="1"/>
  <c r="W71"/>
  <c r="W72"/>
  <c r="X72" s="1"/>
  <c r="Y72" s="1"/>
  <c r="W73"/>
  <c r="W74"/>
  <c r="X74" s="1"/>
  <c r="Y74" s="1"/>
  <c r="Z74" s="1"/>
  <c r="W75"/>
  <c r="W76"/>
  <c r="X76" s="1"/>
  <c r="Y76" s="1"/>
  <c r="W77"/>
  <c r="W78"/>
  <c r="X78" s="1"/>
  <c r="Y78" s="1"/>
  <c r="Z78" s="1"/>
  <c r="W79"/>
  <c r="W80"/>
  <c r="X80" s="1"/>
  <c r="Y80" s="1"/>
  <c r="W81"/>
  <c r="W82"/>
  <c r="X82" s="1"/>
  <c r="Y82" s="1"/>
  <c r="Z82" s="1"/>
  <c r="W83"/>
  <c r="W84"/>
  <c r="X84" s="1"/>
  <c r="Y84" s="1"/>
  <c r="W85"/>
  <c r="W86"/>
  <c r="X86" s="1"/>
  <c r="Y86" s="1"/>
  <c r="Z86" s="1"/>
  <c r="W87"/>
  <c r="W88"/>
  <c r="X88" s="1"/>
  <c r="Y88" s="1"/>
  <c r="W89"/>
  <c r="W90"/>
  <c r="X90" s="1"/>
  <c r="Y90" s="1"/>
  <c r="Z90" s="1"/>
  <c r="W91"/>
  <c r="W92"/>
  <c r="X92" s="1"/>
  <c r="Y92" s="1"/>
  <c r="W93"/>
  <c r="W94"/>
  <c r="X94" s="1"/>
  <c r="Y94" s="1"/>
  <c r="W95"/>
  <c r="W96"/>
  <c r="X96" s="1"/>
  <c r="Y96" s="1"/>
  <c r="W97"/>
  <c r="W98"/>
  <c r="X98" s="1"/>
  <c r="Y98" s="1"/>
  <c r="W99"/>
  <c r="W100"/>
  <c r="X100" s="1"/>
  <c r="Y100" s="1"/>
  <c r="W101"/>
  <c r="W102"/>
  <c r="X102" s="1"/>
  <c r="Y102" s="1"/>
  <c r="W103"/>
  <c r="W104"/>
  <c r="X104" s="1"/>
  <c r="Y104" s="1"/>
  <c r="W105"/>
  <c r="W106"/>
  <c r="X106" s="1"/>
  <c r="Y106" s="1"/>
  <c r="Z106" s="1"/>
  <c r="W107"/>
  <c r="W108"/>
  <c r="X108" s="1"/>
  <c r="Y108" s="1"/>
  <c r="W109"/>
  <c r="W110"/>
  <c r="X110" s="1"/>
  <c r="Y110" s="1"/>
  <c r="Z110" s="1"/>
  <c r="W111"/>
  <c r="W112"/>
  <c r="X112" s="1"/>
  <c r="Y112" s="1"/>
  <c r="W113"/>
  <c r="W114"/>
  <c r="X114" s="1"/>
  <c r="Y114" s="1"/>
  <c r="W115"/>
  <c r="W116"/>
  <c r="X116" s="1"/>
  <c r="Y116" s="1"/>
  <c r="W117"/>
  <c r="W118"/>
  <c r="X118" s="1"/>
  <c r="Y118" s="1"/>
  <c r="W119"/>
  <c r="W120"/>
  <c r="X120" s="1"/>
  <c r="Y120" s="1"/>
  <c r="W121"/>
  <c r="W122"/>
  <c r="X122" s="1"/>
  <c r="Y122" s="1"/>
  <c r="W123"/>
  <c r="W124"/>
  <c r="X124" s="1"/>
  <c r="Y124" s="1"/>
  <c r="W125"/>
  <c r="W126"/>
  <c r="X126" s="1"/>
  <c r="Y126" s="1"/>
  <c r="W127"/>
  <c r="W128"/>
  <c r="X128" s="1"/>
  <c r="Y128" s="1"/>
  <c r="W129"/>
  <c r="W130"/>
  <c r="X130" s="1"/>
  <c r="Y130" s="1"/>
  <c r="W131"/>
  <c r="W132"/>
  <c r="X132" s="1"/>
  <c r="Y132" s="1"/>
  <c r="W133"/>
  <c r="W134"/>
  <c r="X134" s="1"/>
  <c r="Y134" s="1"/>
  <c r="W135"/>
  <c r="W136"/>
  <c r="X136" s="1"/>
  <c r="Y136" s="1"/>
  <c r="W137"/>
  <c r="W138"/>
  <c r="X138" s="1"/>
  <c r="Y138" s="1"/>
  <c r="W139"/>
  <c r="W140"/>
  <c r="X140" s="1"/>
  <c r="Y140" s="1"/>
  <c r="W141"/>
  <c r="W142"/>
  <c r="X142" s="1"/>
  <c r="Y142" s="1"/>
  <c r="W143"/>
  <c r="W144"/>
  <c r="X144" s="1"/>
  <c r="Y144" s="1"/>
  <c r="W145"/>
  <c r="W146"/>
  <c r="X146" s="1"/>
  <c r="Y146" s="1"/>
  <c r="W147"/>
  <c r="W148"/>
  <c r="X148" s="1"/>
  <c r="Y148" s="1"/>
  <c r="W149"/>
  <c r="W150"/>
  <c r="X150" s="1"/>
  <c r="Y150" s="1"/>
  <c r="W151"/>
  <c r="W152"/>
  <c r="X152" s="1"/>
  <c r="Y152" s="1"/>
  <c r="W153"/>
  <c r="W154"/>
  <c r="X154" s="1"/>
  <c r="Y154" s="1"/>
  <c r="W155"/>
  <c r="W156"/>
  <c r="X156" s="1"/>
  <c r="Y156" s="1"/>
  <c r="W157"/>
  <c r="W158"/>
  <c r="X158" s="1"/>
  <c r="Y158" s="1"/>
  <c r="W159"/>
  <c r="W160"/>
  <c r="X160" s="1"/>
  <c r="Y160" s="1"/>
  <c r="W161"/>
  <c r="W162"/>
  <c r="X162" s="1"/>
  <c r="Y162" s="1"/>
  <c r="W163"/>
  <c r="W164"/>
  <c r="X164" s="1"/>
  <c r="Y164" s="1"/>
  <c r="W165"/>
  <c r="W166"/>
  <c r="X166" s="1"/>
  <c r="Y166" s="1"/>
  <c r="W167"/>
  <c r="W168"/>
  <c r="X168" s="1"/>
  <c r="Y168" s="1"/>
  <c r="W169"/>
  <c r="W170"/>
  <c r="X170" s="1"/>
  <c r="Y170" s="1"/>
  <c r="W171"/>
  <c r="W172"/>
  <c r="X172" s="1"/>
  <c r="W173"/>
  <c r="W174"/>
  <c r="X174" s="1"/>
  <c r="Y174" s="1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Z207"/>
  <c r="Y33"/>
  <c r="Y49"/>
  <c r="Z49" s="1"/>
  <c r="Y65"/>
  <c r="Z65" s="1"/>
  <c r="Y81"/>
  <c r="Z81" s="1"/>
  <c r="Y97"/>
  <c r="Y113"/>
  <c r="Z113" s="1"/>
  <c r="Y129"/>
  <c r="Y145"/>
  <c r="Z145" s="1"/>
  <c r="Y161"/>
  <c r="Z161" s="1"/>
  <c r="X23"/>
  <c r="Y23" s="1"/>
  <c r="X25"/>
  <c r="Y25" s="1"/>
  <c r="Z25" s="1"/>
  <c r="X27"/>
  <c r="Y27" s="1"/>
  <c r="Z27" s="1"/>
  <c r="X29"/>
  <c r="Y29" s="1"/>
  <c r="Z29" s="1"/>
  <c r="X31"/>
  <c r="Y31" s="1"/>
  <c r="Z31" s="1"/>
  <c r="X33"/>
  <c r="Z33" s="1"/>
  <c r="X35"/>
  <c r="Y35" s="1"/>
  <c r="X37"/>
  <c r="Y37" s="1"/>
  <c r="Z37" s="1"/>
  <c r="X39"/>
  <c r="Y39" s="1"/>
  <c r="Z39" s="1"/>
  <c r="X41"/>
  <c r="Y41" s="1"/>
  <c r="Z41" s="1"/>
  <c r="X43"/>
  <c r="Y43" s="1"/>
  <c r="X45"/>
  <c r="Y45" s="1"/>
  <c r="Z45" s="1"/>
  <c r="X47"/>
  <c r="Y47" s="1"/>
  <c r="Z47" s="1"/>
  <c r="X49"/>
  <c r="X51"/>
  <c r="X53"/>
  <c r="Y53" s="1"/>
  <c r="Z53" s="1"/>
  <c r="X55"/>
  <c r="Y55" s="1"/>
  <c r="Z55" s="1"/>
  <c r="X57"/>
  <c r="Y57" s="1"/>
  <c r="Z57" s="1"/>
  <c r="X59"/>
  <c r="Y59" s="1"/>
  <c r="X61"/>
  <c r="Y61" s="1"/>
  <c r="Z61" s="1"/>
  <c r="X63"/>
  <c r="Y63" s="1"/>
  <c r="Z63" s="1"/>
  <c r="X65"/>
  <c r="X67"/>
  <c r="X69"/>
  <c r="Y69" s="1"/>
  <c r="Z69" s="1"/>
  <c r="X71"/>
  <c r="Y71" s="1"/>
  <c r="Z71" s="1"/>
  <c r="X73"/>
  <c r="Y73" s="1"/>
  <c r="Z73" s="1"/>
  <c r="X75"/>
  <c r="Y75" s="1"/>
  <c r="X77"/>
  <c r="Y77" s="1"/>
  <c r="Z77" s="1"/>
  <c r="X79"/>
  <c r="Y79" s="1"/>
  <c r="Z79" s="1"/>
  <c r="X81"/>
  <c r="X83"/>
  <c r="X85"/>
  <c r="Y85" s="1"/>
  <c r="Z85" s="1"/>
  <c r="X87"/>
  <c r="Y87" s="1"/>
  <c r="Z87" s="1"/>
  <c r="X89"/>
  <c r="Y89" s="1"/>
  <c r="Z89" s="1"/>
  <c r="X91"/>
  <c r="Y91" s="1"/>
  <c r="X93"/>
  <c r="Y93" s="1"/>
  <c r="Z93" s="1"/>
  <c r="X95"/>
  <c r="Y95" s="1"/>
  <c r="X97"/>
  <c r="X99"/>
  <c r="Y99" s="1"/>
  <c r="X101"/>
  <c r="Y101" s="1"/>
  <c r="X103"/>
  <c r="Y103" s="1"/>
  <c r="Z103" s="1"/>
  <c r="X105"/>
  <c r="Y105" s="1"/>
  <c r="Z105" s="1"/>
  <c r="X107"/>
  <c r="Y107" s="1"/>
  <c r="X109"/>
  <c r="Y109" s="1"/>
  <c r="Z109" s="1"/>
  <c r="X111"/>
  <c r="Y111" s="1"/>
  <c r="X113"/>
  <c r="X115"/>
  <c r="Y115" s="1"/>
  <c r="Z115" s="1"/>
  <c r="X117"/>
  <c r="Y117" s="1"/>
  <c r="X119"/>
  <c r="Y119" s="1"/>
  <c r="X121"/>
  <c r="Y121" s="1"/>
  <c r="X123"/>
  <c r="Y123" s="1"/>
  <c r="X125"/>
  <c r="Y125" s="1"/>
  <c r="X127"/>
  <c r="Y127" s="1"/>
  <c r="X129"/>
  <c r="X131"/>
  <c r="Y131" s="1"/>
  <c r="X133"/>
  <c r="Y133" s="1"/>
  <c r="X135"/>
  <c r="Y135" s="1"/>
  <c r="X137"/>
  <c r="Y137" s="1"/>
  <c r="Z137" s="1"/>
  <c r="X139"/>
  <c r="Y139" s="1"/>
  <c r="Z139" s="1"/>
  <c r="X141"/>
  <c r="Y141" s="1"/>
  <c r="Z141" s="1"/>
  <c r="X143"/>
  <c r="Y143" s="1"/>
  <c r="Z143" s="1"/>
  <c r="X145"/>
  <c r="X147"/>
  <c r="Y147" s="1"/>
  <c r="Z147" s="1"/>
  <c r="X149"/>
  <c r="Y149" s="1"/>
  <c r="Z149" s="1"/>
  <c r="X151"/>
  <c r="Y151" s="1"/>
  <c r="Z151" s="1"/>
  <c r="X153"/>
  <c r="Y153" s="1"/>
  <c r="Z153" s="1"/>
  <c r="X155"/>
  <c r="Y155" s="1"/>
  <c r="Z155" s="1"/>
  <c r="X157"/>
  <c r="Y157" s="1"/>
  <c r="Z157" s="1"/>
  <c r="X159"/>
  <c r="Y159" s="1"/>
  <c r="Z159" s="1"/>
  <c r="X161"/>
  <c r="X163"/>
  <c r="Y163" s="1"/>
  <c r="Z163" s="1"/>
  <c r="X165"/>
  <c r="Y165" s="1"/>
  <c r="Z165" s="1"/>
  <c r="X167"/>
  <c r="Y167" s="1"/>
  <c r="Z167" s="1"/>
  <c r="X169"/>
  <c r="Y169" s="1"/>
  <c r="Z169" s="1"/>
  <c r="X171"/>
  <c r="Y171" s="1"/>
  <c r="Z171" s="1"/>
  <c r="X173"/>
  <c r="Y173" s="1"/>
  <c r="Z173" s="1"/>
  <c r="X175"/>
  <c r="Y175" s="1"/>
  <c r="Z175" s="1"/>
  <c r="X176"/>
  <c r="Y176" s="1"/>
  <c r="X177"/>
  <c r="Y177" s="1"/>
  <c r="Z177" s="1"/>
  <c r="X178"/>
  <c r="Y178" s="1"/>
  <c r="X179"/>
  <c r="Y179" s="1"/>
  <c r="Z179" s="1"/>
  <c r="X180"/>
  <c r="Y180" s="1"/>
  <c r="X181"/>
  <c r="X182"/>
  <c r="Y182" s="1"/>
  <c r="X183"/>
  <c r="Y183" s="1"/>
  <c r="Z183" s="1"/>
  <c r="X184"/>
  <c r="Y184" s="1"/>
  <c r="X185"/>
  <c r="Y185" s="1"/>
  <c r="Z185" s="1"/>
  <c r="X186"/>
  <c r="Y186" s="1"/>
  <c r="X187"/>
  <c r="Y187" s="1"/>
  <c r="Z187" s="1"/>
  <c r="X188"/>
  <c r="Y188" s="1"/>
  <c r="X189"/>
  <c r="Y189" s="1"/>
  <c r="Z189" s="1"/>
  <c r="X190"/>
  <c r="Y190" s="1"/>
  <c r="Z190" s="1"/>
  <c r="X191"/>
  <c r="Y191" s="1"/>
  <c r="Z191" s="1"/>
  <c r="X192"/>
  <c r="Y192" s="1"/>
  <c r="X193"/>
  <c r="Y193" s="1"/>
  <c r="Z193" s="1"/>
  <c r="X194"/>
  <c r="Y194" s="1"/>
  <c r="Z194" s="1"/>
  <c r="X195"/>
  <c r="Y195" s="1"/>
  <c r="Z195" s="1"/>
  <c r="X196"/>
  <c r="Y196" s="1"/>
  <c r="X197"/>
  <c r="Y197" s="1"/>
  <c r="Z197" s="1"/>
  <c r="X198"/>
  <c r="Y198" s="1"/>
  <c r="Z198" s="1"/>
  <c r="X199"/>
  <c r="Y199" s="1"/>
  <c r="Z199" s="1"/>
  <c r="X200"/>
  <c r="Y200" s="1"/>
  <c r="X201"/>
  <c r="Y201" s="1"/>
  <c r="Z201" s="1"/>
  <c r="X202"/>
  <c r="Y202" s="1"/>
  <c r="Z202" s="1"/>
  <c r="X203"/>
  <c r="Y203" s="1"/>
  <c r="Z203" s="1"/>
  <c r="X19"/>
  <c r="Y19" s="1"/>
  <c r="X21"/>
  <c r="Y21" s="1"/>
  <c r="Z21" s="1"/>
  <c r="Z24"/>
  <c r="Z36"/>
  <c r="Z52"/>
  <c r="Z60"/>
  <c r="Z68"/>
  <c r="Z76"/>
  <c r="Z84"/>
  <c r="Z92"/>
  <c r="Z114"/>
  <c r="Z188"/>
  <c r="Z200"/>
  <c r="Y181" l="1"/>
  <c r="Z181" s="1"/>
  <c r="Y172"/>
  <c r="Z172" s="1"/>
  <c r="Y20"/>
  <c r="Z196"/>
  <c r="Z184"/>
  <c r="Z180"/>
  <c r="Z176"/>
  <c r="Z168"/>
  <c r="Z164"/>
  <c r="Z160"/>
  <c r="Z156"/>
  <c r="Z152"/>
  <c r="Z148"/>
  <c r="Z144"/>
  <c r="Z140"/>
  <c r="Z116"/>
  <c r="Z111"/>
  <c r="Z104"/>
  <c r="Z91"/>
  <c r="Z80"/>
  <c r="Z75"/>
  <c r="Z64"/>
  <c r="Z59"/>
  <c r="Z48"/>
  <c r="Z40"/>
  <c r="Z35"/>
  <c r="Z23"/>
  <c r="Y83"/>
  <c r="Z83" s="1"/>
  <c r="Y67"/>
  <c r="Z67" s="1"/>
  <c r="Y51"/>
  <c r="Z51" s="1"/>
  <c r="Z19"/>
  <c r="Z182"/>
  <c r="Z178"/>
  <c r="Z174"/>
  <c r="Z170"/>
  <c r="Z166"/>
  <c r="Z162"/>
  <c r="Z158"/>
  <c r="Z154"/>
  <c r="Z150"/>
  <c r="Z146"/>
  <c r="Z142"/>
  <c r="Z138"/>
  <c r="Z108"/>
  <c r="Z88"/>
  <c r="Z72"/>
  <c r="Z56"/>
  <c r="Z32"/>
  <c r="Y204" l="1"/>
  <c r="Z20"/>
  <c r="X204" l="1"/>
  <c r="Z135"/>
  <c r="Z134"/>
  <c r="Z132"/>
  <c r="Z130"/>
  <c r="Z129"/>
  <c r="Z128"/>
  <c r="Z127"/>
  <c r="Z126"/>
  <c r="Z125"/>
  <c r="Z124"/>
  <c r="Z123"/>
  <c r="Z122"/>
  <c r="Z120"/>
  <c r="Z99"/>
  <c r="Z96" l="1"/>
  <c r="B20"/>
  <c r="B2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19"/>
  <c r="P194" l="1"/>
  <c r="P195"/>
  <c r="P196"/>
  <c r="P197"/>
  <c r="P198"/>
  <c r="P199"/>
  <c r="P200"/>
  <c r="P201"/>
  <c r="P202"/>
  <c r="P203"/>
  <c r="P193"/>
  <c r="P187"/>
  <c r="P188"/>
  <c r="P189"/>
  <c r="P190"/>
  <c r="P191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34"/>
  <c r="P135"/>
  <c r="P132"/>
  <c r="M132"/>
  <c r="P122"/>
  <c r="P123"/>
  <c r="P124"/>
  <c r="P125"/>
  <c r="P126"/>
  <c r="P127"/>
  <c r="P128"/>
  <c r="P129"/>
  <c r="P130"/>
  <c r="P120"/>
  <c r="P113"/>
  <c r="P114"/>
  <c r="P115"/>
  <c r="P116"/>
  <c r="P108"/>
  <c r="P109"/>
  <c r="P110"/>
  <c r="P111"/>
  <c r="P107"/>
  <c r="P103"/>
  <c r="P104"/>
  <c r="P105"/>
  <c r="P106"/>
  <c r="P102"/>
  <c r="P99"/>
  <c r="P98"/>
  <c r="P96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29" l="1"/>
  <c r="P30"/>
  <c r="P31"/>
  <c r="P32"/>
  <c r="P33"/>
  <c r="P34"/>
  <c r="P35"/>
  <c r="P36"/>
  <c r="P37"/>
  <c r="P38"/>
  <c r="P39"/>
  <c r="P40"/>
  <c r="P41"/>
  <c r="P42"/>
  <c r="P19"/>
  <c r="P20"/>
  <c r="P21"/>
  <c r="P22"/>
  <c r="P23"/>
  <c r="P24"/>
  <c r="P25"/>
  <c r="P26"/>
  <c r="P27"/>
  <c r="F624" i="40" l="1"/>
  <c r="F622"/>
  <c r="F621"/>
  <c r="F620"/>
  <c r="F617"/>
  <c r="F616"/>
  <c r="F615"/>
  <c r="F614"/>
  <c r="F611"/>
  <c r="F607"/>
  <c r="F606"/>
  <c r="F605"/>
  <c r="F604"/>
  <c r="F602"/>
  <c r="F601"/>
  <c r="F599"/>
  <c r="F596"/>
  <c r="F515"/>
  <c r="F498"/>
  <c r="F488"/>
  <c r="F461"/>
  <c r="F444"/>
  <c r="F434"/>
  <c r="F406"/>
  <c r="F389"/>
  <c r="F379"/>
  <c r="F353"/>
  <c r="F336"/>
  <c r="F326"/>
  <c r="F301"/>
  <c r="F284"/>
  <c r="F274"/>
  <c r="F250"/>
  <c r="F233"/>
  <c r="F223"/>
  <c r="F198"/>
  <c r="F181"/>
  <c r="F171"/>
  <c r="F145"/>
  <c r="F128"/>
  <c r="F118"/>
  <c r="F92"/>
  <c r="F75"/>
  <c r="F65"/>
  <c r="F12"/>
  <c r="F22"/>
  <c r="F39"/>
  <c r="R20" i="5"/>
  <c r="F543" i="40" s="1"/>
  <c r="F600" s="1"/>
  <c r="K38" i="19" l="1"/>
  <c r="K37"/>
  <c r="K36"/>
  <c r="K35"/>
  <c r="K34"/>
  <c r="K33"/>
  <c r="K32"/>
  <c r="K31"/>
  <c r="K30"/>
  <c r="K29"/>
  <c r="K28"/>
  <c r="K27"/>
  <c r="K26"/>
  <c r="K25"/>
  <c r="K24"/>
  <c r="K21"/>
  <c r="K20"/>
  <c r="K19"/>
  <c r="K18"/>
  <c r="K16"/>
  <c r="K15"/>
  <c r="AB17" i="5"/>
  <c r="AB17" i="12"/>
  <c r="M133" i="10" l="1"/>
  <c r="M131"/>
  <c r="U17" i="12" l="1"/>
  <c r="V17" s="1"/>
  <c r="AC17" l="1"/>
  <c r="AD17" s="1"/>
  <c r="AC19" l="1"/>
  <c r="H23" i="19" s="1"/>
  <c r="H22" s="1"/>
  <c r="AE17" i="12"/>
  <c r="AF17" s="1"/>
  <c r="AD19"/>
  <c r="V19"/>
  <c r="F23" i="19" l="1"/>
  <c r="F22" s="1"/>
  <c r="F553" i="40"/>
  <c r="I23" i="19"/>
  <c r="AE19" i="12"/>
  <c r="J23" i="19" s="1"/>
  <c r="J22" s="1"/>
  <c r="P117" i="10"/>
  <c r="F552" i="40" l="1"/>
  <c r="F610"/>
  <c r="F609" s="1"/>
  <c r="AF19" i="12"/>
  <c r="K23" i="19"/>
  <c r="I22"/>
  <c r="K22" s="1"/>
  <c r="P133" i="10"/>
  <c r="P131" l="1"/>
  <c r="P192"/>
  <c r="P186"/>
  <c r="P136"/>
  <c r="P121"/>
  <c r="Z133" l="1"/>
  <c r="P119"/>
  <c r="P118"/>
  <c r="P112"/>
  <c r="Z192" l="1"/>
  <c r="Z131"/>
  <c r="Z136"/>
  <c r="Z117"/>
  <c r="Z186"/>
  <c r="Z121"/>
  <c r="X18" i="5"/>
  <c r="X19"/>
  <c r="X17"/>
  <c r="Z112" i="10" l="1"/>
  <c r="Z118"/>
  <c r="Z107"/>
  <c r="Z119"/>
  <c r="V18"/>
  <c r="V28"/>
  <c r="Z97" l="1"/>
  <c r="Y19" i="5"/>
  <c r="Z19" s="1"/>
  <c r="AA19" l="1"/>
  <c r="AB19" s="1"/>
  <c r="Y20"/>
  <c r="Z20"/>
  <c r="F14" i="19"/>
  <c r="Z100" i="10" l="1"/>
  <c r="Z101"/>
  <c r="P95" l="1"/>
  <c r="Z102" l="1"/>
  <c r="Z98"/>
  <c r="Z95" l="1"/>
  <c r="AA18" i="5"/>
  <c r="AA20" l="1"/>
  <c r="AB20" s="1"/>
  <c r="AB18"/>
  <c r="I14" i="19"/>
  <c r="H14"/>
  <c r="P18" i="10"/>
  <c r="W18" l="1"/>
  <c r="X18" s="1"/>
  <c r="J14" i="19"/>
  <c r="K14"/>
  <c r="P43" i="10"/>
  <c r="P94"/>
  <c r="P44"/>
  <c r="P28"/>
  <c r="F546" i="40" l="1"/>
  <c r="F603" s="1"/>
  <c r="Y18" i="10"/>
  <c r="F17" i="19" l="1"/>
  <c r="F39" s="1"/>
  <c r="F541" i="40"/>
  <c r="F570" s="1"/>
  <c r="H17" i="19"/>
  <c r="H39" s="1"/>
  <c r="F598" i="40"/>
  <c r="F626"/>
  <c r="Z44" i="10"/>
  <c r="Z43"/>
  <c r="Z94"/>
  <c r="Z18"/>
  <c r="F12" i="19" l="1"/>
  <c r="H12"/>
  <c r="Z28" i="10" l="1"/>
  <c r="I17" i="19"/>
  <c r="I12" s="1"/>
  <c r="J17" l="1"/>
  <c r="I39"/>
  <c r="J12" l="1"/>
  <c r="K12" s="1"/>
  <c r="J39"/>
  <c r="K39" s="1"/>
  <c r="K17"/>
</calcChain>
</file>

<file path=xl/sharedStrings.xml><?xml version="1.0" encoding="utf-8"?>
<sst xmlns="http://schemas.openxmlformats.org/spreadsheetml/2006/main" count="4664" uniqueCount="384">
  <si>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</si>
  <si>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</si>
  <si>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</si>
  <si>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</si>
  <si>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</si>
  <si>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</si>
  <si>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</si>
  <si>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</si>
  <si>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</si>
  <si>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</si>
  <si>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</si>
  <si>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</si>
  <si>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</si>
  <si>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</si>
  <si>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</si>
  <si>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</si>
  <si>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</si>
  <si>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</si>
  <si>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</si>
  <si>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</si>
  <si>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</si>
  <si>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</si>
  <si>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</si>
  <si>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Ket.</t>
  </si>
  <si>
    <t>Register</t>
  </si>
  <si>
    <t>Tanggal</t>
  </si>
  <si>
    <t>Konstruksi</t>
  </si>
  <si>
    <t>Spesifikasi</t>
  </si>
  <si>
    <t>KONSTRUKSI DALAM PENGERJAAN</t>
  </si>
  <si>
    <t>Dokumen</t>
  </si>
  <si>
    <t>02</t>
  </si>
  <si>
    <t>06</t>
  </si>
  <si>
    <t>01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</si>
  <si>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</si>
  <si>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</si>
  <si>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</si>
  <si>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</si>
  <si>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</si>
  <si>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</si>
  <si>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03</t>
  </si>
  <si>
    <t>04</t>
  </si>
  <si>
    <t>05</t>
  </si>
  <si>
    <t>GEDUNG DAN BANGUNAN</t>
  </si>
  <si>
    <t>JALAN, IRIGASI DAN JARINGAN</t>
  </si>
  <si>
    <t>ASET TETAP LAINNYA</t>
  </si>
  <si>
    <t>KARTU INVENTARIS BARANG (KIB)</t>
  </si>
  <si>
    <t>B. PERALATAN DAN MESIN</t>
  </si>
  <si>
    <t>Kabupaten / Kota</t>
  </si>
  <si>
    <t>: Kabupaten Asmat</t>
  </si>
  <si>
    <t>Kode Kabupaten</t>
  </si>
  <si>
    <t>Satuan Kerja</t>
  </si>
  <si>
    <t>Kode Satuan Kerja</t>
  </si>
  <si>
    <t>Golongan Barang</t>
  </si>
  <si>
    <t>Bidang Barang</t>
  </si>
  <si>
    <t>: Alat Angkutan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</si>
  <si>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</si>
  <si>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</si>
  <si>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</si>
  <si>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</si>
  <si>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</si>
  <si>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</si>
  <si>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</si>
  <si>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</si>
  <si>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</si>
  <si>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</si>
  <si>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</si>
  <si>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</si>
  <si>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</si>
  <si>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</si>
  <si>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</si>
  <si>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</si>
  <si>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</si>
  <si>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</si>
  <si>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</si>
  <si>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</si>
  <si>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</si>
  <si>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</si>
  <si>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</si>
  <si>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</si>
  <si>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</si>
  <si>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: Alat-alat Besar</t>
  </si>
  <si>
    <t>: Alat-alat Kantor dan Alat Rumah Tangga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</si>
  <si>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</si>
  <si>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</si>
  <si>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</si>
  <si>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</si>
  <si>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</si>
  <si>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</si>
  <si>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</si>
  <si>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</si>
  <si>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</si>
  <si>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</si>
  <si>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</si>
  <si>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</si>
  <si>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</si>
  <si>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Buku Perpustakaan</t>
  </si>
  <si>
    <t>Pengarang</t>
  </si>
  <si>
    <t>Penerbit</t>
  </si>
  <si>
    <t>Kota</t>
  </si>
  <si>
    <t>Luas
(m2)</t>
  </si>
  <si>
    <t>Letak/
Lokasi</t>
  </si>
  <si>
    <t>A. TANAH</t>
  </si>
  <si>
    <t>Letak / alamat</t>
  </si>
  <si>
    <t>Penggunaan</t>
  </si>
  <si>
    <t>Panjang
(Km)</t>
  </si>
  <si>
    <t>Konstruksi Gedung /Bangunan</t>
  </si>
  <si>
    <t>Lahan / Tanah Gedung /Bangunan</t>
  </si>
  <si>
    <t>: Gedung dan Bangunan</t>
  </si>
  <si>
    <t>JUMLAH TOTAL</t>
  </si>
  <si>
    <t>DAFTAR ASET TETAP KABUPATEN ASMAT</t>
  </si>
  <si>
    <t>: Alat Bengkel dan Alat Ukur</t>
  </si>
  <si>
    <t>D. JALAN, JEMBATAN, IRIGASI DAN JARINGAN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</si>
  <si>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</si>
  <si>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</si>
  <si>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</si>
  <si>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</si>
  <si>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</si>
  <si>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</si>
  <si>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</si>
  <si>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</si>
  <si>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</si>
  <si>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</si>
  <si>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</si>
  <si>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</si>
  <si>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</si>
  <si>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</si>
  <si>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</si>
  <si>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</si>
  <si>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</si>
  <si>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</si>
  <si>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Alat Pertanian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</si>
  <si>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</si>
  <si>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</si>
  <si>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</si>
  <si>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</si>
  <si>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</si>
  <si>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</si>
  <si>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</si>
  <si>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</si>
  <si>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</si>
  <si>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</si>
  <si>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</si>
  <si>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</si>
  <si>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</si>
  <si>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</si>
  <si>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</si>
  <si>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</si>
  <si>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Tahun Perolehan</t>
  </si>
  <si>
    <t>Asal
Usul Perolehan</t>
  </si>
  <si>
    <t>21</t>
  </si>
  <si>
    <t>Lebar
(m)</t>
  </si>
  <si>
    <t>: Instalasi</t>
  </si>
  <si>
    <t xml:space="preserve">Jumlah </t>
  </si>
  <si>
    <t>: Bangunan Air / Irigasi</t>
  </si>
  <si>
    <t>: Jalan dan Jembatan</t>
  </si>
  <si>
    <t>Harga per Unit ( Rp )</t>
  </si>
  <si>
    <t>Harga per
Unit ( Rp )</t>
  </si>
  <si>
    <t>22</t>
  </si>
  <si>
    <t>23</t>
  </si>
  <si>
    <t>Jumlah Harga (Rp )</t>
  </si>
  <si>
    <t>: Tanah</t>
  </si>
  <si>
    <t xml:space="preserve"> </t>
  </si>
  <si>
    <t>KABUPATEN ASMAT</t>
  </si>
  <si>
    <t>1.</t>
  </si>
  <si>
    <t>: 18.19</t>
  </si>
  <si>
    <t>: 01</t>
  </si>
  <si>
    <t>: 01.01</t>
  </si>
  <si>
    <t>: 02</t>
  </si>
  <si>
    <t>: 02.02</t>
  </si>
  <si>
    <t>: 02.03</t>
  </si>
  <si>
    <t>: 02.04</t>
  </si>
  <si>
    <t>: 02.05</t>
  </si>
  <si>
    <t>: 02.06</t>
  </si>
  <si>
    <t>: 02.07</t>
  </si>
  <si>
    <t>: 02.08</t>
  </si>
  <si>
    <t>: 02.09</t>
  </si>
  <si>
    <t>: 02.10</t>
  </si>
  <si>
    <t>: 02.11</t>
  </si>
  <si>
    <t>: Konstruksi Dalam Pengerjaan</t>
  </si>
  <si>
    <t>: Bangunan dan Monumen</t>
  </si>
  <si>
    <t>2.</t>
  </si>
  <si>
    <t>4.</t>
  </si>
  <si>
    <t>MENGETAHUI,</t>
  </si>
  <si>
    <t xml:space="preserve">BENDAHARA BARANG </t>
  </si>
  <si>
    <t>: Alat-alat Keamanan</t>
  </si>
  <si>
    <t>: 03</t>
  </si>
  <si>
    <t>: 04</t>
  </si>
  <si>
    <t>: 04.13</t>
  </si>
  <si>
    <t>: 03.12</t>
  </si>
  <si>
    <t>: 04.14</t>
  </si>
  <si>
    <t>: 04.15</t>
  </si>
  <si>
    <t>: 04.16</t>
  </si>
  <si>
    <t>: 05</t>
  </si>
  <si>
    <t>: 05.17</t>
  </si>
  <si>
    <t>: 05.18</t>
  </si>
  <si>
    <t>: 05.19</t>
  </si>
  <si>
    <t>: 06</t>
  </si>
  <si>
    <t>: 06.20</t>
  </si>
  <si>
    <t xml:space="preserve">: 18.19 </t>
  </si>
  <si>
    <t xml:space="preserve">: 02 </t>
  </si>
  <si>
    <t>Jumlah Harga       ( Rp )</t>
  </si>
  <si>
    <t>FABIANUS BEORUCI, S.TP</t>
  </si>
  <si>
    <t>NIP. 19770820 200605 1 001</t>
  </si>
  <si>
    <t>NIP. 19911129 201504 2 002</t>
  </si>
  <si>
    <t>REKAPITULISASI ASET TETAP  DINAS PEMUDA DAN OLAHRAGA</t>
  </si>
  <si>
    <t>0101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</si>
  <si>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</si>
  <si>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</si>
  <si>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</si>
  <si>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</si>
  <si>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</si>
  <si>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</si>
  <si>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</si>
  <si>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</si>
  <si>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</si>
  <si>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0311</t>
  </si>
  <si>
    <t>0312</t>
  </si>
  <si>
    <t>0601</t>
  </si>
  <si>
    <t xml:space="preserve">   Kontruksi Dalam Pengerjaan</t>
  </si>
  <si>
    <t xml:space="preserve">   Hewan Ternak dan Tumbuhan</t>
  </si>
  <si>
    <t xml:space="preserve">   Barang Bercorak Kesenian/ Kebudayaan</t>
  </si>
  <si>
    <t xml:space="preserve">   Buku Perpustakaan</t>
  </si>
  <si>
    <t xml:space="preserve">   Jaringan</t>
  </si>
  <si>
    <t xml:space="preserve">   Instalasi</t>
  </si>
  <si>
    <t xml:space="preserve">   Bangunan Air/ Irigasi</t>
  </si>
  <si>
    <t xml:space="preserve">   Jalan dan Jembatan</t>
  </si>
  <si>
    <t xml:space="preserve">   Bangunan Monumen</t>
  </si>
  <si>
    <t xml:space="preserve">   Bangunan Gedung</t>
  </si>
  <si>
    <t xml:space="preserve">   Alat-alat Keamanan</t>
  </si>
  <si>
    <t xml:space="preserve">   Alat-alat Laboratorium</t>
  </si>
  <si>
    <t xml:space="preserve">   Alat-alat Kedokteran</t>
  </si>
  <si>
    <t xml:space="preserve">   Alat-alat Studio dan Komunikasi</t>
  </si>
  <si>
    <t xml:space="preserve">   Alat-alat Kantor dan Rumah Tangga</t>
  </si>
  <si>
    <t xml:space="preserve">   Alat-alat Pertanian/ Peternakan</t>
  </si>
  <si>
    <t xml:space="preserve">   Alat-alat Bengkel dan Alat Ukur</t>
  </si>
  <si>
    <t xml:space="preserve">   Alat-alat Angkutan</t>
  </si>
  <si>
    <t xml:space="preserve">   Alat-alat Besar</t>
  </si>
  <si>
    <t xml:space="preserve">   Tanah</t>
  </si>
  <si>
    <t>TAHUN  2017</t>
  </si>
  <si>
    <t>NORBERTHA J BACIM</t>
  </si>
  <si>
    <t>TAHUN 2017</t>
  </si>
  <si>
    <t>: DINAS PEMUDA DAN OLAHRAGA</t>
  </si>
  <si>
    <t>: 1.18.01</t>
  </si>
  <si>
    <t>Gerobak</t>
  </si>
  <si>
    <t>Lokal</t>
  </si>
  <si>
    <t>No.Kontrak 426/047/SPK-PENG/DISPORA/V/2017 SP2D 3506/SP2D/LS/DAU/1.18.01/2017 TGL 23 MEI 2017</t>
  </si>
  <si>
    <t>Sepeda Motor Listrik/Cash</t>
  </si>
  <si>
    <t>SanRace</t>
  </si>
  <si>
    <t>No. Kontrak 426/046/SPK-PENG/DISPORA/V/2017 SP2D 3508/SP2D/LS/DAU/1.18.01/2017 TGL 23 MEI 2017</t>
  </si>
  <si>
    <t>Komputer P.C</t>
  </si>
  <si>
    <t>Intel Pentium</t>
  </si>
  <si>
    <t>Campuran</t>
  </si>
  <si>
    <t>DAU</t>
  </si>
  <si>
    <t xml:space="preserve">No. Kontrak 426/043/SPK-PENG/DISPORA/V/2017 SP2D 3546/SP2D/LS/DAU/1.18.01/2017 TGL 23 MEI 2017 </t>
  </si>
  <si>
    <t>Kursi Putar</t>
  </si>
  <si>
    <t>Fantasi</t>
  </si>
  <si>
    <t>No. Kontrak 426/SPK-PENG/DISPORA/V/2017 SP2D 3507/SP2D/LS/DAU/1.18.01/2017 TGL 23 MEI 2017</t>
  </si>
  <si>
    <t xml:space="preserve">Kursi Kerja </t>
  </si>
  <si>
    <t>Kursi Lipat</t>
  </si>
  <si>
    <t>Chitose</t>
  </si>
  <si>
    <t>Kursi Tamu</t>
  </si>
  <si>
    <t>Ligna</t>
  </si>
  <si>
    <t>Masa Manfaat</t>
  </si>
  <si>
    <t>Masa Manfaat Telah Dilewat</t>
  </si>
  <si>
    <t>Standar</t>
  </si>
  <si>
    <t>Masa Manfaat Telah Dilewati</t>
  </si>
  <si>
    <t>Penyusutan 2017 (14/19)</t>
  </si>
  <si>
    <t>Nilai Buku Per 31 Des 2017 (14-22)</t>
  </si>
  <si>
    <t>Akumulasi Penyusutan 2017 (20*21)</t>
  </si>
  <si>
    <t>Penyusutan Tahun 2017</t>
  </si>
  <si>
    <t>800 CC</t>
  </si>
  <si>
    <t>-</t>
  </si>
  <si>
    <t>Kode Bsrang</t>
  </si>
  <si>
    <t>02-06-02-01-30</t>
  </si>
  <si>
    <t>02-06-02-01-34</t>
  </si>
  <si>
    <t>02-06-02-01-28</t>
  </si>
  <si>
    <t>Akumulasi Penyusutan Tahun 2017</t>
  </si>
  <si>
    <t>Nilai Buku Per 31 Des 2017</t>
  </si>
  <si>
    <t>02-06-02-01-73</t>
  </si>
  <si>
    <t>02-06-03-02-01</t>
  </si>
  <si>
    <t>Speed Boat</t>
  </si>
  <si>
    <t>No.Kontrak 426/076/SPK-PENG/DISPORA/VI/2017/SP2D 4020/SP2D/LS/DAU/1.18.01/2017</t>
  </si>
  <si>
    <t>Mesin Ketik</t>
  </si>
  <si>
    <t>02-06-01-01-12</t>
  </si>
  <si>
    <t>Olympia</t>
  </si>
  <si>
    <t>Typewriter</t>
  </si>
  <si>
    <t>No. Kontrak 426/045/SPK-PENG/DISPORA/V/2017 SP2D 4842/SP2D/LS/DAU/1.18.01/2017</t>
  </si>
  <si>
    <t>Kulkas</t>
  </si>
  <si>
    <t>02-06-02-04-01</t>
  </si>
  <si>
    <t>Samsung</t>
  </si>
  <si>
    <t>2 Pintu</t>
  </si>
  <si>
    <t>Dispenser</t>
  </si>
  <si>
    <t>02-06-02-06-39</t>
  </si>
  <si>
    <t>Miyako</t>
  </si>
  <si>
    <t>WDP-300</t>
  </si>
  <si>
    <t>Televisi</t>
  </si>
  <si>
    <t>02-06-02-06-03</t>
  </si>
  <si>
    <t>Polytron</t>
  </si>
  <si>
    <t>LED</t>
  </si>
  <si>
    <t>AC Split</t>
  </si>
  <si>
    <t>02-06-02-04-04</t>
  </si>
  <si>
    <t>Panasonic</t>
  </si>
  <si>
    <t>1 Pk</t>
  </si>
  <si>
    <t>Kipas Angin</t>
  </si>
  <si>
    <t>02-06-02-04-06</t>
  </si>
  <si>
    <t>02-03-02-01-01</t>
  </si>
  <si>
    <t>02-03-01-05-03</t>
  </si>
  <si>
    <t>02-03-03-02-01</t>
  </si>
  <si>
    <t>85PK</t>
  </si>
  <si>
    <t>02-07-01-01-03</t>
  </si>
  <si>
    <t xml:space="preserve">Printer </t>
  </si>
  <si>
    <t>HP Laser Jet P.1006</t>
  </si>
  <si>
    <t>02-07-01-01-04</t>
  </si>
  <si>
    <t>HP IP 2770</t>
  </si>
  <si>
    <t>Camera</t>
  </si>
  <si>
    <t>02-07-01-01-01</t>
  </si>
  <si>
    <t>Proyektor</t>
  </si>
  <si>
    <t>Lemari Arsip</t>
  </si>
  <si>
    <t>02-06-01-04-14</t>
  </si>
  <si>
    <t>Lion</t>
  </si>
  <si>
    <t>No. Kontrak 426/072/SPP-PENG/DISPORAVI/2017 SP2D 5047/SP2D/LS/DAU/1.18.01/2017</t>
  </si>
  <si>
    <t>Lemari Kaca</t>
  </si>
  <si>
    <t>02-06-01-04-12</t>
  </si>
  <si>
    <t>Olympic</t>
  </si>
  <si>
    <t>Meja Keja 1 Biro</t>
  </si>
  <si>
    <t>02-06-02-01-61</t>
  </si>
  <si>
    <t>Meja kerja 1/2 Biro</t>
  </si>
  <si>
    <t>02-06-02-01-48</t>
  </si>
  <si>
    <t>Meja Komputer</t>
  </si>
  <si>
    <t>02-06-02-01-37</t>
  </si>
  <si>
    <t>PCD</t>
  </si>
  <si>
    <t>Meja Rapat 1/2 Biro</t>
  </si>
  <si>
    <t>02-06-02-01-10</t>
  </si>
  <si>
    <t>02-06-02-06-12</t>
  </si>
  <si>
    <t>Nilai Buku per 31 Des 2017 (14-22)</t>
  </si>
  <si>
    <t>No. Kontrak 426/043/SPP-FSK/DISPORA/VII/2017 TGL 26 JULI 2017</t>
  </si>
  <si>
    <t>Hak Pakai</t>
  </si>
  <si>
    <t xml:space="preserve">Nilai Kontrak </t>
  </si>
  <si>
    <t>Nilai Perencanaan</t>
  </si>
  <si>
    <t xml:space="preserve">Nilai Tagihan Fisik </t>
  </si>
  <si>
    <t>No. Kontrak 426/042/SPK-PENG/DISPORA/V/2017 SP2D 5440/SP2D/LS/DAU/1.18.01/2017</t>
  </si>
  <si>
    <t>Canon</t>
  </si>
  <si>
    <t>Infocus</t>
  </si>
  <si>
    <t>PM-7715f</t>
  </si>
  <si>
    <t>Wireless</t>
  </si>
  <si>
    <t>LG</t>
  </si>
  <si>
    <t>Flor Rumlus</t>
  </si>
  <si>
    <t>600 m2</t>
  </si>
  <si>
    <t>Tidak</t>
  </si>
  <si>
    <t>Beton</t>
  </si>
  <si>
    <t>26 Juli</t>
  </si>
  <si>
    <t>03-11-01-01-01</t>
  </si>
  <si>
    <t>Perencanaan</t>
  </si>
  <si>
    <t>Pengawasan</t>
  </si>
  <si>
    <t>Nilai Fisik</t>
  </si>
  <si>
    <t>S</t>
  </si>
  <si>
    <t>unit</t>
  </si>
  <si>
    <t>Bangunan Kantor Permanen</t>
  </si>
  <si>
    <t>KEPALA DINAS PEMUDA DAN OLAHRAGA</t>
  </si>
  <si>
    <t>Agats, 31 Desember 2017</t>
  </si>
  <si>
    <t>TAHUN  2007</t>
  </si>
  <si>
    <t>Agats, 31 Desember 2007</t>
  </si>
  <si>
    <t>TAHUN  2008</t>
  </si>
  <si>
    <t>Agats, 31 Desember 2008</t>
  </si>
  <si>
    <t>TAHUN  2009</t>
  </si>
  <si>
    <t>Agats, 31 Desember 2009</t>
  </si>
  <si>
    <t>TAHUN  2010</t>
  </si>
  <si>
    <t>Agats, 31 Desember 2010</t>
  </si>
  <si>
    <t>Agats, 31 Desember 2011</t>
  </si>
  <si>
    <t>TAHUN  2012</t>
  </si>
  <si>
    <t>Agats, 31 Desember 2012</t>
  </si>
  <si>
    <t>Agats, 31 Desember 2013</t>
  </si>
  <si>
    <t>TAHUN  2013</t>
  </si>
  <si>
    <t>TAHUN  2014</t>
  </si>
  <si>
    <t>Agats, 31 Desember 2014</t>
  </si>
  <si>
    <t>TAHUN  2015</t>
  </si>
  <si>
    <t>Agats, 31 Desember 2015</t>
  </si>
  <si>
    <t>TAHUN  2016</t>
  </si>
  <si>
    <t>Agats, 31 Desember 2016</t>
  </si>
  <si>
    <t>TAHUN  2011</t>
  </si>
  <si>
    <t>TAHUN  (2007-2017)</t>
  </si>
  <si>
    <t>0001-0001</t>
  </si>
  <si>
    <t xml:space="preserve"> -</t>
  </si>
  <si>
    <t>KONFIRMASI PEMBULATAN</t>
  </si>
</sst>
</file>

<file path=xl/styles.xml><?xml version="1.0" encoding="utf-8"?>
<styleSheet xmlns="http://schemas.openxmlformats.org/spreadsheetml/2006/main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0"/>
    <numFmt numFmtId="168" formatCode="###,###,###,###,###"/>
    <numFmt numFmtId="169" formatCode="##,###"/>
    <numFmt numFmtId="170" formatCode="###,###"/>
    <numFmt numFmtId="171" formatCode="_(* #,##0.0_);_(* \(#,##0.0\);_(* &quot;-&quot;??_);_(@_)"/>
    <numFmt numFmtId="172" formatCode="_(* #,##0.00_);_(* \(#,##0.00\);_(* &quot;-&quot;_);_(@_)"/>
  </numFmts>
  <fonts count="69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b/>
      <u/>
      <sz val="11"/>
      <name val="Arial Narrow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rgb="FF000000"/>
      <name val="Tahoma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hadow/>
      <sz val="60"/>
      <color rgb="FF000000"/>
      <name val="Times New Roman"/>
      <family val="1"/>
    </font>
    <font>
      <sz val="12"/>
      <color rgb="FF000000"/>
      <name val="Arial Narrow"/>
      <family val="2"/>
    </font>
    <font>
      <sz val="48"/>
      <color rgb="FF000000"/>
      <name val="Times New Roman"/>
      <family val="1"/>
    </font>
    <font>
      <b/>
      <sz val="22"/>
      <color rgb="FF000000"/>
      <name val="Arial Narrow"/>
      <family val="2"/>
    </font>
    <font>
      <b/>
      <sz val="60"/>
      <color rgb="FF000000"/>
      <name val="Times New Roman"/>
      <family val="1"/>
    </font>
    <font>
      <sz val="60"/>
      <color rgb="FF000000"/>
      <name val="Times New Roman"/>
      <family val="1"/>
    </font>
    <font>
      <b/>
      <sz val="22"/>
      <color rgb="FF000000"/>
      <name val="Times New Roman"/>
      <family val="1"/>
    </font>
    <font>
      <b/>
      <sz val="10"/>
      <color rgb="FF000000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indexed="10"/>
      <name val="Arial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name val="Tahoma"/>
      <family val="2"/>
    </font>
    <font>
      <b/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8" fillId="22" borderId="7" applyNumberFormat="0" applyFont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55" fillId="0" borderId="0"/>
    <xf numFmtId="0" fontId="2" fillId="0" borderId="0"/>
    <xf numFmtId="43" fontId="1" fillId="0" borderId="0" applyFont="0" applyFill="0" applyBorder="0" applyAlignment="0" applyProtection="0"/>
  </cellStyleXfs>
  <cellXfs count="979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 vertical="center"/>
    </xf>
    <xf numFmtId="0" fontId="23" fillId="0" borderId="0" xfId="0" applyFont="1"/>
    <xf numFmtId="41" fontId="23" fillId="0" borderId="0" xfId="29" applyFont="1"/>
    <xf numFmtId="0" fontId="23" fillId="0" borderId="0" xfId="0" applyFont="1" applyAlignment="1">
      <alignment horizontal="center"/>
    </xf>
    <xf numFmtId="0" fontId="0" fillId="23" borderId="0" xfId="0" applyFill="1"/>
    <xf numFmtId="0" fontId="24" fillId="23" borderId="0" xfId="0" applyFont="1" applyFill="1"/>
    <xf numFmtId="0" fontId="0" fillId="0" borderId="0" xfId="0" applyFill="1"/>
    <xf numFmtId="43" fontId="9" fillId="0" borderId="0" xfId="28" applyNumberFormat="1" applyFont="1"/>
    <xf numFmtId="43" fontId="0" fillId="0" borderId="10" xfId="29" applyNumberFormat="1" applyFont="1" applyBorder="1"/>
    <xf numFmtId="0" fontId="25" fillId="0" borderId="0" xfId="0" applyFont="1" applyAlignment="1">
      <alignment wrapText="1"/>
    </xf>
    <xf numFmtId="0" fontId="39" fillId="0" borderId="0" xfId="0" applyFont="1" applyAlignment="1">
      <alignment vertical="top"/>
    </xf>
    <xf numFmtId="0" fontId="39" fillId="0" borderId="0" xfId="0" applyFont="1" applyAlignment="1">
      <alignment vertical="top" wrapText="1"/>
    </xf>
    <xf numFmtId="0" fontId="25" fillId="0" borderId="0" xfId="0" applyFont="1" applyAlignment="1"/>
    <xf numFmtId="0" fontId="40" fillId="0" borderId="33" xfId="0" applyFont="1" applyBorder="1" applyAlignment="1">
      <alignment vertical="top"/>
    </xf>
    <xf numFmtId="0" fontId="40" fillId="0" borderId="33" xfId="0" applyFont="1" applyBorder="1" applyAlignment="1">
      <alignment vertical="top" wrapText="1"/>
    </xf>
    <xf numFmtId="0" fontId="40" fillId="0" borderId="0" xfId="0" applyFont="1" applyBorder="1" applyAlignment="1">
      <alignment vertical="top"/>
    </xf>
    <xf numFmtId="0" fontId="40" fillId="0" borderId="0" xfId="0" applyFont="1" applyBorder="1" applyAlignment="1">
      <alignment vertical="top" wrapText="1"/>
    </xf>
    <xf numFmtId="0" fontId="25" fillId="0" borderId="0" xfId="0" applyFont="1"/>
    <xf numFmtId="0" fontId="0" fillId="23" borderId="0" xfId="0" applyFill="1" applyAlignment="1">
      <alignment horizontal="center" vertical="center"/>
    </xf>
    <xf numFmtId="0" fontId="39" fillId="0" borderId="3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9" fillId="0" borderId="0" xfId="0" applyFont="1" applyAlignment="1">
      <alignment horizontal="left" vertical="top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top"/>
    </xf>
    <xf numFmtId="0" fontId="40" fillId="0" borderId="0" xfId="0" applyFont="1" applyAlignment="1">
      <alignment horizontal="right" vertical="top"/>
    </xf>
    <xf numFmtId="0" fontId="40" fillId="0" borderId="0" xfId="0" applyFont="1" applyAlignment="1">
      <alignment horizontal="right" vertical="top" wrapText="1"/>
    </xf>
    <xf numFmtId="0" fontId="25" fillId="0" borderId="0" xfId="0" applyFont="1" applyAlignment="1">
      <alignment horizontal="left"/>
    </xf>
    <xf numFmtId="43" fontId="25" fillId="0" borderId="0" xfId="28" applyFont="1"/>
    <xf numFmtId="41" fontId="25" fillId="0" borderId="0" xfId="41" applyNumberFormat="1" applyFont="1" applyFill="1" applyBorder="1" applyAlignment="1">
      <alignment horizontal="left" vertical="center"/>
    </xf>
    <xf numFmtId="0" fontId="25" fillId="0" borderId="0" xfId="41" applyFont="1" applyFill="1" applyAlignment="1">
      <alignment horizontal="center"/>
    </xf>
    <xf numFmtId="0" fontId="25" fillId="0" borderId="0" xfId="41" applyFont="1" applyFill="1"/>
    <xf numFmtId="0" fontId="25" fillId="0" borderId="0" xfId="42" applyFont="1"/>
    <xf numFmtId="0" fontId="25" fillId="0" borderId="0" xfId="41" applyFont="1" applyFill="1" applyAlignment="1">
      <alignment horizontal="center" vertical="center"/>
    </xf>
    <xf numFmtId="0" fontId="39" fillId="0" borderId="34" xfId="0" applyFont="1" applyBorder="1" applyAlignment="1">
      <alignment horizontal="center" vertical="center"/>
    </xf>
    <xf numFmtId="0" fontId="40" fillId="0" borderId="0" xfId="0" applyFont="1" applyAlignment="1">
      <alignment vertical="top" wrapText="1"/>
    </xf>
    <xf numFmtId="0" fontId="40" fillId="0" borderId="0" xfId="0" applyFont="1" applyAlignment="1">
      <alignment vertical="top"/>
    </xf>
    <xf numFmtId="0" fontId="25" fillId="0" borderId="0" xfId="0" applyFont="1" applyFill="1" applyBorder="1"/>
    <xf numFmtId="0" fontId="0" fillId="0" borderId="0" xfId="0" applyFill="1" applyBorder="1"/>
    <xf numFmtId="0" fontId="25" fillId="0" borderId="0" xfId="0" applyFont="1" applyFill="1" applyBorder="1" applyAlignment="1"/>
    <xf numFmtId="0" fontId="25" fillId="0" borderId="0" xfId="0" applyFont="1" applyAlignment="1">
      <alignment horizontal="center"/>
    </xf>
    <xf numFmtId="0" fontId="25" fillId="0" borderId="0" xfId="0" applyFont="1" applyFill="1"/>
    <xf numFmtId="0" fontId="40" fillId="0" borderId="33" xfId="0" applyFont="1" applyBorder="1" applyAlignment="1">
      <alignment horizontal="right" vertical="top" wrapText="1"/>
    </xf>
    <xf numFmtId="0" fontId="40" fillId="0" borderId="33" xfId="0" applyFont="1" applyBorder="1" applyAlignment="1">
      <alignment horizontal="right" vertical="top"/>
    </xf>
    <xf numFmtId="0" fontId="40" fillId="0" borderId="33" xfId="0" applyFont="1" applyBorder="1" applyAlignment="1">
      <alignment horizontal="left" vertical="top"/>
    </xf>
    <xf numFmtId="166" fontId="39" fillId="0" borderId="0" xfId="28" applyNumberFormat="1" applyFont="1" applyAlignment="1">
      <alignment horizontal="left" vertical="top" wrapText="1"/>
    </xf>
    <xf numFmtId="166" fontId="40" fillId="0" borderId="0" xfId="28" applyNumberFormat="1" applyFont="1" applyAlignment="1">
      <alignment horizontal="right" vertical="top" wrapText="1"/>
    </xf>
    <xf numFmtId="166" fontId="25" fillId="0" borderId="0" xfId="28" applyNumberFormat="1" applyFont="1"/>
    <xf numFmtId="166" fontId="39" fillId="0" borderId="34" xfId="28" applyNumberFormat="1" applyFont="1" applyBorder="1" applyAlignment="1">
      <alignment horizontal="center" vertical="center" wrapText="1"/>
    </xf>
    <xf numFmtId="166" fontId="39" fillId="0" borderId="11" xfId="28" applyNumberFormat="1" applyFont="1" applyBorder="1" applyAlignment="1">
      <alignment horizontal="center" vertical="center" wrapText="1"/>
    </xf>
    <xf numFmtId="166" fontId="25" fillId="0" borderId="0" xfId="28" applyNumberFormat="1" applyFont="1" applyFill="1"/>
    <xf numFmtId="166" fontId="40" fillId="0" borderId="33" xfId="28" applyNumberFormat="1" applyFont="1" applyBorder="1" applyAlignment="1">
      <alignment horizontal="right" vertical="top" wrapText="1"/>
    </xf>
    <xf numFmtId="0" fontId="39" fillId="0" borderId="11" xfId="0" applyFont="1" applyBorder="1" applyAlignment="1">
      <alignment horizontal="center" vertical="center" wrapText="1"/>
    </xf>
    <xf numFmtId="0" fontId="25" fillId="0" borderId="0" xfId="0" applyFont="1" applyFill="1" applyAlignment="1"/>
    <xf numFmtId="0" fontId="40" fillId="0" borderId="0" xfId="0" applyFont="1" applyFill="1" applyAlignment="1">
      <alignment vertical="top" wrapText="1"/>
    </xf>
    <xf numFmtId="0" fontId="40" fillId="0" borderId="0" xfId="0" applyFont="1" applyFill="1" applyAlignment="1">
      <alignment vertical="top"/>
    </xf>
    <xf numFmtId="0" fontId="0" fillId="0" borderId="0" xfId="0" applyFill="1" applyAlignment="1">
      <alignment horizontal="center" vertical="center"/>
    </xf>
    <xf numFmtId="0" fontId="39" fillId="0" borderId="34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166" fontId="39" fillId="0" borderId="11" xfId="28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5" fillId="0" borderId="0" xfId="0" applyFont="1" applyFill="1" applyBorder="1" applyAlignment="1">
      <alignment wrapText="1"/>
    </xf>
    <xf numFmtId="0" fontId="25" fillId="0" borderId="0" xfId="0" applyNumberFormat="1" applyFont="1" applyFill="1" applyAlignment="1"/>
    <xf numFmtId="43" fontId="25" fillId="0" borderId="0" xfId="28" applyFont="1" applyFill="1" applyAlignment="1">
      <alignment horizontal="right" wrapText="1"/>
    </xf>
    <xf numFmtId="0" fontId="25" fillId="0" borderId="0" xfId="0" applyFont="1" applyFill="1" applyAlignment="1">
      <alignment wrapText="1"/>
    </xf>
    <xf numFmtId="168" fontId="23" fillId="0" borderId="0" xfId="0" applyNumberFormat="1" applyFont="1"/>
    <xf numFmtId="0" fontId="40" fillId="0" borderId="0" xfId="0" applyFont="1" applyBorder="1" applyAlignment="1">
      <alignment horizontal="right" vertical="top" wrapText="1"/>
    </xf>
    <xf numFmtId="0" fontId="39" fillId="0" borderId="0" xfId="0" applyFont="1" applyBorder="1" applyAlignment="1">
      <alignment vertical="top"/>
    </xf>
    <xf numFmtId="0" fontId="39" fillId="0" borderId="0" xfId="0" applyFont="1" applyBorder="1" applyAlignment="1">
      <alignment vertical="top" wrapText="1"/>
    </xf>
    <xf numFmtId="0" fontId="27" fillId="0" borderId="0" xfId="0" applyFont="1" applyFill="1"/>
    <xf numFmtId="0" fontId="28" fillId="0" borderId="0" xfId="0" applyFont="1"/>
    <xf numFmtId="0" fontId="29" fillId="0" borderId="0" xfId="0" applyFont="1"/>
    <xf numFmtId="0" fontId="28" fillId="23" borderId="0" xfId="0" applyFont="1" applyFill="1"/>
    <xf numFmtId="0" fontId="39" fillId="0" borderId="0" xfId="0" applyFont="1" applyAlignment="1">
      <alignment horizontal="center" vertical="top"/>
    </xf>
    <xf numFmtId="0" fontId="39" fillId="0" borderId="34" xfId="0" applyFont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39" fillId="0" borderId="0" xfId="0" applyNumberFormat="1" applyFont="1" applyFill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/>
    </xf>
    <xf numFmtId="0" fontId="23" fillId="0" borderId="0" xfId="0" applyFont="1" applyAlignment="1">
      <alignment horizontal="center" vertical="center"/>
    </xf>
    <xf numFmtId="43" fontId="23" fillId="0" borderId="0" xfId="29" applyNumberFormat="1" applyFont="1" applyAlignment="1">
      <alignment horizontal="center"/>
    </xf>
    <xf numFmtId="0" fontId="39" fillId="0" borderId="0" xfId="0" applyFont="1" applyFill="1" applyAlignment="1">
      <alignment horizontal="center" vertical="top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left" vertical="top"/>
    </xf>
    <xf numFmtId="0" fontId="42" fillId="0" borderId="0" xfId="0" applyFont="1" applyFill="1" applyAlignment="1">
      <alignment horizontal="left" vertical="top" wrapText="1"/>
    </xf>
    <xf numFmtId="166" fontId="42" fillId="0" borderId="0" xfId="28" applyNumberFormat="1" applyFont="1" applyFill="1" applyAlignment="1">
      <alignment horizontal="right" vertical="top" wrapText="1"/>
    </xf>
    <xf numFmtId="4" fontId="42" fillId="0" borderId="0" xfId="0" applyNumberFormat="1" applyFont="1" applyFill="1" applyAlignment="1">
      <alignment horizontal="left" vertical="top" wrapText="1"/>
    </xf>
    <xf numFmtId="0" fontId="40" fillId="0" borderId="0" xfId="0" applyFont="1" applyFill="1" applyAlignment="1">
      <alignment horizontal="right" vertical="top"/>
    </xf>
    <xf numFmtId="0" fontId="40" fillId="0" borderId="0" xfId="0" applyFont="1" applyFill="1" applyAlignment="1">
      <alignment horizontal="right" vertical="top" wrapText="1"/>
    </xf>
    <xf numFmtId="166" fontId="40" fillId="0" borderId="0" xfId="28" applyNumberFormat="1" applyFont="1" applyFill="1" applyAlignment="1">
      <alignment horizontal="right" vertical="top" wrapText="1"/>
    </xf>
    <xf numFmtId="0" fontId="39" fillId="0" borderId="11" xfId="0" applyFont="1" applyFill="1" applyBorder="1" applyAlignment="1">
      <alignment horizontal="center" vertical="top"/>
    </xf>
    <xf numFmtId="0" fontId="39" fillId="0" borderId="11" xfId="0" applyFont="1" applyFill="1" applyBorder="1" applyAlignment="1">
      <alignment horizontal="center" vertical="top" wrapText="1"/>
    </xf>
    <xf numFmtId="0" fontId="42" fillId="0" borderId="0" xfId="0" applyFont="1" applyFill="1" applyAlignment="1">
      <alignment horizontal="center" vertical="top" wrapText="1"/>
    </xf>
    <xf numFmtId="0" fontId="39" fillId="0" borderId="0" xfId="0" applyFont="1" applyFill="1" applyAlignment="1">
      <alignment horizontal="left" vertical="top"/>
    </xf>
    <xf numFmtId="0" fontId="39" fillId="0" borderId="0" xfId="0" applyFont="1" applyFill="1" applyAlignment="1">
      <alignment horizontal="left" vertical="top" wrapText="1"/>
    </xf>
    <xf numFmtId="0" fontId="40" fillId="0" borderId="33" xfId="0" applyFont="1" applyFill="1" applyBorder="1" applyAlignment="1">
      <alignment vertical="top"/>
    </xf>
    <xf numFmtId="0" fontId="40" fillId="0" borderId="33" xfId="0" applyFont="1" applyFill="1" applyBorder="1" applyAlignment="1">
      <alignment vertical="top" wrapText="1"/>
    </xf>
    <xf numFmtId="0" fontId="40" fillId="0" borderId="0" xfId="0" applyFont="1" applyFill="1" applyBorder="1" applyAlignment="1">
      <alignment vertical="top" wrapText="1"/>
    </xf>
    <xf numFmtId="0" fontId="39" fillId="0" borderId="0" xfId="0" applyFont="1" applyFill="1" applyAlignment="1">
      <alignment horizontal="right" vertical="top" wrapText="1"/>
    </xf>
    <xf numFmtId="0" fontId="39" fillId="0" borderId="0" xfId="0" applyFont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 vertical="top" wrapText="1"/>
    </xf>
    <xf numFmtId="0" fontId="40" fillId="0" borderId="0" xfId="0" applyFont="1" applyFill="1" applyBorder="1" applyAlignment="1">
      <alignment vertical="top"/>
    </xf>
    <xf numFmtId="0" fontId="40" fillId="0" borderId="0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/>
    </xf>
    <xf numFmtId="0" fontId="41" fillId="0" borderId="1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vertical="top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0" fontId="43" fillId="0" borderId="17" xfId="0" applyFont="1" applyFill="1" applyBorder="1" applyAlignment="1">
      <alignment vertical="top" wrapText="1"/>
    </xf>
    <xf numFmtId="0" fontId="43" fillId="0" borderId="17" xfId="0" applyFont="1" applyFill="1" applyBorder="1" applyAlignment="1">
      <alignment vertical="top"/>
    </xf>
    <xf numFmtId="0" fontId="39" fillId="0" borderId="15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Alignment="1">
      <alignment horizontal="center" vertical="top"/>
    </xf>
    <xf numFmtId="0" fontId="39" fillId="0" borderId="11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top"/>
    </xf>
    <xf numFmtId="0" fontId="39" fillId="0" borderId="11" xfId="0" applyFont="1" applyFill="1" applyBorder="1" applyAlignment="1">
      <alignment horizontal="center" vertical="center"/>
    </xf>
    <xf numFmtId="0" fontId="39" fillId="0" borderId="36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39" fillId="0" borderId="0" xfId="0" applyFont="1" applyFill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9" fillId="0" borderId="11" xfId="0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167" fontId="40" fillId="0" borderId="10" xfId="0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70" fontId="40" fillId="0" borderId="10" xfId="0" applyNumberFormat="1" applyFont="1" applyFill="1" applyBorder="1" applyAlignment="1">
      <alignment horizontal="center" vertical="center" wrapText="1"/>
    </xf>
    <xf numFmtId="168" fontId="40" fillId="0" borderId="10" xfId="0" applyNumberFormat="1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41" fontId="25" fillId="0" borderId="10" xfId="29" quotePrefix="1" applyNumberFormat="1" applyFont="1" applyFill="1" applyBorder="1" applyAlignment="1">
      <alignment horizontal="right" vertical="center" wrapText="1"/>
    </xf>
    <xf numFmtId="167" fontId="40" fillId="0" borderId="18" xfId="0" applyNumberFormat="1" applyFont="1" applyFill="1" applyBorder="1" applyAlignment="1">
      <alignment horizontal="center" vertical="center"/>
    </xf>
    <xf numFmtId="0" fontId="40" fillId="0" borderId="18" xfId="0" applyFont="1" applyFill="1" applyBorder="1" applyAlignment="1">
      <alignment horizontal="center" vertical="center" wrapText="1"/>
    </xf>
    <xf numFmtId="170" fontId="40" fillId="0" borderId="18" xfId="0" applyNumberFormat="1" applyFont="1" applyFill="1" applyBorder="1" applyAlignment="1">
      <alignment horizontal="center" vertical="center" wrapText="1"/>
    </xf>
    <xf numFmtId="167" fontId="40" fillId="0" borderId="18" xfId="0" applyNumberFormat="1" applyFont="1" applyFill="1" applyBorder="1" applyAlignment="1">
      <alignment horizontal="center" vertical="center" wrapText="1"/>
    </xf>
    <xf numFmtId="166" fontId="40" fillId="0" borderId="18" xfId="28" applyNumberFormat="1" applyFont="1" applyFill="1" applyBorder="1" applyAlignment="1">
      <alignment horizontal="center" vertical="center" wrapText="1"/>
    </xf>
    <xf numFmtId="0" fontId="25" fillId="0" borderId="18" xfId="4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168" fontId="40" fillId="0" borderId="18" xfId="0" applyNumberFormat="1" applyFont="1" applyFill="1" applyBorder="1" applyAlignment="1">
      <alignment horizontal="right" vertical="center" wrapText="1"/>
    </xf>
    <xf numFmtId="0" fontId="40" fillId="0" borderId="10" xfId="0" applyFont="1" applyBorder="1" applyAlignment="1">
      <alignment horizontal="center" vertical="center" wrapText="1"/>
    </xf>
    <xf numFmtId="167" fontId="40" fillId="0" borderId="10" xfId="0" applyNumberFormat="1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/>
    </xf>
    <xf numFmtId="0" fontId="41" fillId="0" borderId="34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 wrapText="1"/>
    </xf>
    <xf numFmtId="167" fontId="40" fillId="0" borderId="20" xfId="0" applyNumberFormat="1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/>
    </xf>
    <xf numFmtId="14" fontId="25" fillId="0" borderId="20" xfId="0" applyNumberFormat="1" applyFont="1" applyFill="1" applyBorder="1" applyAlignment="1">
      <alignment horizontal="center" vertical="center"/>
    </xf>
    <xf numFmtId="166" fontId="41" fillId="0" borderId="37" xfId="28" applyNumberFormat="1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41" fillId="0" borderId="39" xfId="0" applyFont="1" applyBorder="1" applyAlignment="1">
      <alignment horizontal="center" vertical="center" wrapText="1"/>
    </xf>
    <xf numFmtId="0" fontId="25" fillId="0" borderId="19" xfId="0" applyFont="1" applyFill="1" applyBorder="1" applyAlignment="1"/>
    <xf numFmtId="0" fontId="39" fillId="0" borderId="19" xfId="0" applyFont="1" applyFill="1" applyBorder="1" applyAlignment="1">
      <alignment vertical="top"/>
    </xf>
    <xf numFmtId="0" fontId="39" fillId="0" borderId="19" xfId="0" applyFont="1" applyFill="1" applyBorder="1" applyAlignment="1">
      <alignment vertical="top" wrapText="1"/>
    </xf>
    <xf numFmtId="0" fontId="25" fillId="0" borderId="19" xfId="0" applyFont="1" applyFill="1" applyBorder="1" applyAlignment="1">
      <alignment wrapText="1"/>
    </xf>
    <xf numFmtId="0" fontId="40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vertical="top"/>
    </xf>
    <xf numFmtId="0" fontId="39" fillId="0" borderId="19" xfId="0" applyFont="1" applyFill="1" applyBorder="1" applyAlignment="1">
      <alignment horizontal="left" vertical="top"/>
    </xf>
    <xf numFmtId="0" fontId="39" fillId="0" borderId="19" xfId="0" applyFont="1" applyFill="1" applyBorder="1" applyAlignment="1">
      <alignment horizontal="left" vertical="top" wrapText="1"/>
    </xf>
    <xf numFmtId="0" fontId="25" fillId="0" borderId="19" xfId="0" applyFont="1" applyFill="1" applyBorder="1" applyAlignment="1">
      <alignment horizontal="center" vertical="center" wrapText="1"/>
    </xf>
    <xf numFmtId="166" fontId="40" fillId="0" borderId="10" xfId="28" applyNumberFormat="1" applyFont="1" applyFill="1" applyBorder="1" applyAlignment="1">
      <alignment horizontal="right" vertical="center"/>
    </xf>
    <xf numFmtId="166" fontId="40" fillId="0" borderId="10" xfId="28" applyNumberFormat="1" applyFont="1" applyFill="1" applyBorder="1" applyAlignment="1">
      <alignment horizontal="right" vertical="center" wrapText="1"/>
    </xf>
    <xf numFmtId="168" fontId="40" fillId="0" borderId="10" xfId="0" applyNumberFormat="1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/>
    </xf>
    <xf numFmtId="0" fontId="39" fillId="0" borderId="22" xfId="0" applyFont="1" applyFill="1" applyBorder="1" applyAlignment="1">
      <alignment vertical="top"/>
    </xf>
    <xf numFmtId="0" fontId="39" fillId="0" borderId="13" xfId="0" applyFont="1" applyFill="1" applyBorder="1" applyAlignment="1">
      <alignment vertical="top"/>
    </xf>
    <xf numFmtId="0" fontId="39" fillId="0" borderId="13" xfId="0" applyFont="1" applyFill="1" applyBorder="1" applyAlignment="1">
      <alignment horizontal="left" vertical="top"/>
    </xf>
    <xf numFmtId="0" fontId="25" fillId="0" borderId="13" xfId="0" applyFont="1" applyFill="1" applyBorder="1" applyAlignment="1"/>
    <xf numFmtId="166" fontId="25" fillId="0" borderId="13" xfId="28" applyNumberFormat="1" applyFont="1" applyFill="1" applyBorder="1" applyAlignment="1">
      <alignment horizontal="right"/>
    </xf>
    <xf numFmtId="167" fontId="40" fillId="0" borderId="14" xfId="0" applyNumberFormat="1" applyFont="1" applyFill="1" applyBorder="1" applyAlignment="1">
      <alignment horizontal="center" vertical="center"/>
    </xf>
    <xf numFmtId="0" fontId="40" fillId="0" borderId="14" xfId="0" applyFont="1" applyFill="1" applyBorder="1" applyAlignment="1">
      <alignment horizontal="center" vertical="center"/>
    </xf>
    <xf numFmtId="170" fontId="40" fillId="0" borderId="14" xfId="0" applyNumberFormat="1" applyFont="1" applyFill="1" applyBorder="1" applyAlignment="1">
      <alignment horizontal="center" vertical="center" wrapText="1"/>
    </xf>
    <xf numFmtId="166" fontId="40" fillId="0" borderId="14" xfId="28" applyNumberFormat="1" applyFont="1" applyFill="1" applyBorder="1" applyAlignment="1">
      <alignment horizontal="right" vertical="center"/>
    </xf>
    <xf numFmtId="0" fontId="41" fillId="0" borderId="11" xfId="0" applyFont="1" applyFill="1" applyBorder="1" applyAlignment="1">
      <alignment horizontal="center" vertical="top"/>
    </xf>
    <xf numFmtId="0" fontId="41" fillId="0" borderId="11" xfId="0" applyFont="1" applyFill="1" applyBorder="1" applyAlignment="1">
      <alignment horizontal="center" vertical="top" wrapText="1"/>
    </xf>
    <xf numFmtId="166" fontId="41" fillId="0" borderId="11" xfId="28" applyNumberFormat="1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vertical="center"/>
    </xf>
    <xf numFmtId="0" fontId="39" fillId="0" borderId="10" xfId="0" applyFont="1" applyFill="1" applyBorder="1" applyAlignment="1">
      <alignment vertical="center"/>
    </xf>
    <xf numFmtId="0" fontId="31" fillId="0" borderId="10" xfId="0" applyFont="1" applyFill="1" applyBorder="1" applyAlignment="1">
      <alignment horizontal="center" vertical="center" wrapText="1"/>
    </xf>
    <xf numFmtId="166" fontId="40" fillId="0" borderId="10" xfId="28" applyNumberFormat="1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168" fontId="40" fillId="0" borderId="18" xfId="0" applyNumberFormat="1" applyFont="1" applyFill="1" applyBorder="1" applyAlignment="1">
      <alignment horizontal="center" vertical="center" wrapText="1"/>
    </xf>
    <xf numFmtId="166" fontId="40" fillId="0" borderId="18" xfId="28" applyNumberFormat="1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wrapText="1"/>
    </xf>
    <xf numFmtId="170" fontId="40" fillId="0" borderId="10" xfId="0" applyNumberFormat="1" applyFont="1" applyBorder="1" applyAlignment="1">
      <alignment horizontal="center" vertical="center" wrapText="1"/>
    </xf>
    <xf numFmtId="167" fontId="40" fillId="0" borderId="18" xfId="0" applyNumberFormat="1" applyFont="1" applyBorder="1" applyAlignment="1">
      <alignment horizontal="center" vertical="center"/>
    </xf>
    <xf numFmtId="0" fontId="25" fillId="0" borderId="42" xfId="0" applyFont="1" applyBorder="1" applyAlignment="1"/>
    <xf numFmtId="0" fontId="25" fillId="0" borderId="42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wrapText="1"/>
    </xf>
    <xf numFmtId="0" fontId="25" fillId="0" borderId="42" xfId="0" applyFont="1" applyBorder="1" applyAlignment="1">
      <alignment vertical="center" wrapText="1"/>
    </xf>
    <xf numFmtId="167" fontId="40" fillId="0" borderId="43" xfId="0" applyNumberFormat="1" applyFont="1" applyFill="1" applyBorder="1" applyAlignment="1">
      <alignment horizontal="center" vertical="center"/>
    </xf>
    <xf numFmtId="0" fontId="40" fillId="0" borderId="43" xfId="0" applyFont="1" applyFill="1" applyBorder="1" applyAlignment="1">
      <alignment horizontal="center" vertical="center" wrapText="1"/>
    </xf>
    <xf numFmtId="0" fontId="40" fillId="0" borderId="43" xfId="0" applyFont="1" applyFill="1" applyBorder="1" applyAlignment="1">
      <alignment horizontal="center" vertical="center"/>
    </xf>
    <xf numFmtId="169" fontId="40" fillId="0" borderId="43" xfId="0" applyNumberFormat="1" applyFont="1" applyFill="1" applyBorder="1" applyAlignment="1">
      <alignment horizontal="center" vertical="center" wrapText="1"/>
    </xf>
    <xf numFmtId="168" fontId="40" fillId="0" borderId="43" xfId="0" applyNumberFormat="1" applyFont="1" applyFill="1" applyBorder="1" applyAlignment="1">
      <alignment horizontal="right" vertical="center" wrapText="1"/>
    </xf>
    <xf numFmtId="0" fontId="25" fillId="0" borderId="43" xfId="0" applyFont="1" applyFill="1" applyBorder="1" applyAlignment="1">
      <alignment horizontal="center" vertical="center" wrapText="1"/>
    </xf>
    <xf numFmtId="166" fontId="40" fillId="0" borderId="43" xfId="28" applyNumberFormat="1" applyFont="1" applyFill="1" applyBorder="1" applyAlignment="1">
      <alignment horizontal="right" vertical="center"/>
    </xf>
    <xf numFmtId="167" fontId="40" fillId="0" borderId="44" xfId="0" applyNumberFormat="1" applyFont="1" applyFill="1" applyBorder="1" applyAlignment="1">
      <alignment horizontal="center" vertical="center"/>
    </xf>
    <xf numFmtId="0" fontId="40" fillId="0" borderId="44" xfId="0" applyFont="1" applyFill="1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/>
    </xf>
    <xf numFmtId="169" fontId="40" fillId="0" borderId="44" xfId="0" applyNumberFormat="1" applyFont="1" applyFill="1" applyBorder="1" applyAlignment="1">
      <alignment horizontal="center" vertical="center" wrapText="1"/>
    </xf>
    <xf numFmtId="168" fontId="40" fillId="0" borderId="44" xfId="0" applyNumberFormat="1" applyFont="1" applyFill="1" applyBorder="1" applyAlignment="1">
      <alignment horizontal="right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39" fillId="0" borderId="45" xfId="0" applyFont="1" applyBorder="1" applyAlignment="1">
      <alignment horizontal="center" vertical="center" wrapText="1"/>
    </xf>
    <xf numFmtId="0" fontId="39" fillId="0" borderId="42" xfId="0" applyFont="1" applyBorder="1" applyAlignment="1">
      <alignment vertical="top"/>
    </xf>
    <xf numFmtId="167" fontId="40" fillId="0" borderId="44" xfId="0" applyNumberFormat="1" applyFont="1" applyBorder="1" applyAlignment="1">
      <alignment horizontal="center" vertical="center"/>
    </xf>
    <xf numFmtId="0" fontId="40" fillId="0" borderId="44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/>
    </xf>
    <xf numFmtId="169" fontId="40" fillId="0" borderId="44" xfId="0" applyNumberFormat="1" applyFont="1" applyBorder="1" applyAlignment="1">
      <alignment horizontal="center" vertical="center" wrapText="1"/>
    </xf>
    <xf numFmtId="168" fontId="40" fillId="0" borderId="44" xfId="0" applyNumberFormat="1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44" xfId="0" applyFont="1" applyBorder="1" applyAlignment="1">
      <alignment wrapText="1"/>
    </xf>
    <xf numFmtId="0" fontId="25" fillId="0" borderId="47" xfId="0" applyFont="1" applyBorder="1" applyAlignment="1">
      <alignment wrapText="1"/>
    </xf>
    <xf numFmtId="0" fontId="25" fillId="0" borderId="18" xfId="0" applyFont="1" applyFill="1" applyBorder="1" applyAlignment="1">
      <alignment horizontal="center" vertical="center" wrapText="1"/>
    </xf>
    <xf numFmtId="0" fontId="39" fillId="0" borderId="19" xfId="0" applyFont="1" applyFill="1" applyBorder="1" applyAlignment="1">
      <alignment vertical="center" wrapText="1"/>
    </xf>
    <xf numFmtId="0" fontId="25" fillId="0" borderId="19" xfId="0" applyFont="1" applyFill="1" applyBorder="1" applyAlignment="1">
      <alignment vertical="center" wrapText="1"/>
    </xf>
    <xf numFmtId="169" fontId="40" fillId="0" borderId="18" xfId="0" applyNumberFormat="1" applyFont="1" applyFill="1" applyBorder="1" applyAlignment="1">
      <alignment horizontal="center" vertical="center" wrapText="1"/>
    </xf>
    <xf numFmtId="166" fontId="25" fillId="0" borderId="18" xfId="28" applyNumberFormat="1" applyFont="1" applyFill="1" applyBorder="1" applyAlignment="1">
      <alignment horizontal="right" vertical="center"/>
    </xf>
    <xf numFmtId="0" fontId="39" fillId="0" borderId="19" xfId="0" applyFont="1" applyBorder="1" applyAlignment="1">
      <alignment vertical="top" wrapText="1"/>
    </xf>
    <xf numFmtId="0" fontId="39" fillId="0" borderId="19" xfId="0" applyFont="1" applyBorder="1" applyAlignment="1">
      <alignment horizontal="left" vertical="center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166" fontId="40" fillId="0" borderId="10" xfId="28" applyNumberFormat="1" applyFont="1" applyBorder="1" applyAlignment="1">
      <alignment horizontal="right" vertical="center" wrapText="1"/>
    </xf>
    <xf numFmtId="0" fontId="39" fillId="0" borderId="10" xfId="0" applyFont="1" applyBorder="1" applyAlignment="1">
      <alignment horizontal="center" vertical="center" wrapText="1"/>
    </xf>
    <xf numFmtId="170" fontId="40" fillId="0" borderId="18" xfId="0" applyNumberFormat="1" applyFont="1" applyBorder="1" applyAlignment="1">
      <alignment horizontal="center" vertical="center" wrapText="1"/>
    </xf>
    <xf numFmtId="166" fontId="40" fillId="0" borderId="18" xfId="28" applyNumberFormat="1" applyFont="1" applyBorder="1" applyAlignment="1">
      <alignment horizontal="right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/>
    </xf>
    <xf numFmtId="0" fontId="45" fillId="0" borderId="0" xfId="0" applyFont="1" applyAlignment="1">
      <alignment horizontal="left" vertical="top"/>
    </xf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/>
    <xf numFmtId="41" fontId="26" fillId="0" borderId="0" xfId="29" applyFont="1" applyBorder="1"/>
    <xf numFmtId="0" fontId="25" fillId="0" borderId="0" xfId="0" applyFont="1" applyBorder="1"/>
    <xf numFmtId="169" fontId="40" fillId="0" borderId="18" xfId="0" applyNumberFormat="1" applyFont="1" applyBorder="1" applyAlignment="1">
      <alignment horizontal="center" vertical="center" wrapText="1"/>
    </xf>
    <xf numFmtId="166" fontId="40" fillId="0" borderId="18" xfId="28" applyNumberFormat="1" applyFont="1" applyBorder="1" applyAlignment="1">
      <alignment horizontal="center" vertical="center" wrapText="1"/>
    </xf>
    <xf numFmtId="41" fontId="40" fillId="0" borderId="18" xfId="29" applyFont="1" applyBorder="1" applyAlignment="1">
      <alignment horizontal="center" vertical="center"/>
    </xf>
    <xf numFmtId="166" fontId="9" fillId="0" borderId="0" xfId="0" applyNumberFormat="1" applyFont="1"/>
    <xf numFmtId="0" fontId="40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4" fillId="0" borderId="0" xfId="0" applyFont="1"/>
    <xf numFmtId="0" fontId="41" fillId="0" borderId="49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40" fillId="0" borderId="19" xfId="0" applyFont="1" applyFill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0" fontId="41" fillId="0" borderId="51" xfId="0" applyFont="1" applyBorder="1" applyAlignment="1">
      <alignment horizontal="center" vertical="center" wrapText="1"/>
    </xf>
    <xf numFmtId="0" fontId="41" fillId="0" borderId="51" xfId="0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43" fontId="27" fillId="0" borderId="0" xfId="28" applyFont="1"/>
    <xf numFmtId="0" fontId="27" fillId="0" borderId="0" xfId="0" applyFont="1" applyAlignment="1"/>
    <xf numFmtId="166" fontId="27" fillId="0" borderId="0" xfId="28" applyNumberFormat="1" applyFont="1"/>
    <xf numFmtId="0" fontId="47" fillId="0" borderId="0" xfId="0" applyFont="1" applyFill="1" applyAlignment="1">
      <alignment horizontal="right" vertical="top"/>
    </xf>
    <xf numFmtId="0" fontId="47" fillId="0" borderId="0" xfId="0" applyFont="1" applyFill="1" applyAlignment="1">
      <alignment horizontal="right" vertical="top" wrapText="1"/>
    </xf>
    <xf numFmtId="0" fontId="25" fillId="0" borderId="19" xfId="0" applyFont="1" applyBorder="1" applyAlignment="1">
      <alignment horizontal="center" vertical="center" wrapText="1"/>
    </xf>
    <xf numFmtId="166" fontId="25" fillId="0" borderId="19" xfId="28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39" fillId="0" borderId="24" xfId="0" applyFont="1" applyFill="1" applyBorder="1" applyAlignment="1">
      <alignment vertical="top"/>
    </xf>
    <xf numFmtId="0" fontId="39" fillId="0" borderId="25" xfId="0" applyFont="1" applyFill="1" applyBorder="1" applyAlignment="1">
      <alignment vertical="top"/>
    </xf>
    <xf numFmtId="0" fontId="40" fillId="0" borderId="11" xfId="0" applyFont="1" applyFill="1" applyBorder="1" applyAlignment="1">
      <alignment horizontal="center" vertical="top"/>
    </xf>
    <xf numFmtId="3" fontId="25" fillId="0" borderId="11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top"/>
    </xf>
    <xf numFmtId="0" fontId="0" fillId="0" borderId="0" xfId="0" applyAlignment="1"/>
    <xf numFmtId="0" fontId="39" fillId="0" borderId="25" xfId="0" applyFont="1" applyFill="1" applyBorder="1" applyAlignment="1">
      <alignment vertical="center"/>
    </xf>
    <xf numFmtId="0" fontId="25" fillId="0" borderId="11" xfId="0" applyFont="1" applyFill="1" applyBorder="1" applyAlignment="1">
      <alignment horizontal="center" vertical="center" wrapText="1"/>
    </xf>
    <xf numFmtId="0" fontId="36" fillId="0" borderId="0" xfId="0" applyFont="1"/>
    <xf numFmtId="0" fontId="37" fillId="0" borderId="0" xfId="0" applyFont="1" applyAlignment="1">
      <alignment horizontal="center"/>
    </xf>
    <xf numFmtId="0" fontId="38" fillId="0" borderId="0" xfId="0" applyFont="1"/>
    <xf numFmtId="166" fontId="39" fillId="0" borderId="1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40" fillId="0" borderId="10" xfId="0" quotePrefix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0" fontId="39" fillId="0" borderId="11" xfId="0" applyFont="1" applyFill="1" applyBorder="1" applyAlignment="1">
      <alignment vertical="center"/>
    </xf>
    <xf numFmtId="0" fontId="39" fillId="0" borderId="24" xfId="0" applyFont="1" applyBorder="1" applyAlignment="1">
      <alignment vertical="top"/>
    </xf>
    <xf numFmtId="0" fontId="39" fillId="0" borderId="25" xfId="0" applyFont="1" applyBorder="1" applyAlignment="1">
      <alignment vertical="top"/>
    </xf>
    <xf numFmtId="0" fontId="39" fillId="0" borderId="11" xfId="0" applyFont="1" applyBorder="1" applyAlignment="1">
      <alignment vertical="top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/>
    </xf>
    <xf numFmtId="166" fontId="25" fillId="0" borderId="0" xfId="28" applyNumberFormat="1" applyFont="1" applyFill="1" applyBorder="1"/>
    <xf numFmtId="166" fontId="56" fillId="0" borderId="0" xfId="28" applyNumberFormat="1" applyFont="1" applyBorder="1" applyAlignment="1"/>
    <xf numFmtId="166" fontId="56" fillId="0" borderId="0" xfId="0" applyNumberFormat="1" applyFont="1" applyBorder="1"/>
    <xf numFmtId="166" fontId="56" fillId="0" borderId="0" xfId="28" applyNumberFormat="1" applyFont="1" applyBorder="1" applyAlignment="1">
      <alignment horizontal="right"/>
    </xf>
    <xf numFmtId="166" fontId="56" fillId="0" borderId="0" xfId="28" applyNumberFormat="1" applyFont="1" applyBorder="1" applyAlignment="1">
      <alignment vertical="center"/>
    </xf>
    <xf numFmtId="0" fontId="44" fillId="0" borderId="0" xfId="48" applyFont="1"/>
    <xf numFmtId="0" fontId="40" fillId="0" borderId="23" xfId="0" applyFont="1" applyFill="1" applyBorder="1" applyAlignment="1">
      <alignment horizontal="center" vertical="center"/>
    </xf>
    <xf numFmtId="0" fontId="39" fillId="0" borderId="12" xfId="0" applyFont="1" applyBorder="1" applyAlignment="1">
      <alignment horizontal="left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/>
    </xf>
    <xf numFmtId="0" fontId="39" fillId="0" borderId="10" xfId="0" applyFont="1" applyBorder="1" applyAlignment="1">
      <alignment vertical="center"/>
    </xf>
    <xf numFmtId="0" fontId="49" fillId="0" borderId="10" xfId="0" applyFont="1" applyFill="1" applyBorder="1" applyAlignment="1">
      <alignment vertical="center"/>
    </xf>
    <xf numFmtId="0" fontId="40" fillId="0" borderId="10" xfId="0" applyFont="1" applyFill="1" applyBorder="1" applyAlignment="1">
      <alignment vertical="center"/>
    </xf>
    <xf numFmtId="167" fontId="40" fillId="0" borderId="10" xfId="0" applyNumberFormat="1" applyFont="1" applyFill="1" applyBorder="1" applyAlignment="1">
      <alignment vertical="center"/>
    </xf>
    <xf numFmtId="167" fontId="40" fillId="0" borderId="31" xfId="0" applyNumberFormat="1" applyFont="1" applyFill="1" applyBorder="1" applyAlignment="1">
      <alignment vertical="center"/>
    </xf>
    <xf numFmtId="167" fontId="40" fillId="0" borderId="32" xfId="0" applyNumberFormat="1" applyFont="1" applyFill="1" applyBorder="1" applyAlignment="1">
      <alignment vertical="center"/>
    </xf>
    <xf numFmtId="0" fontId="51" fillId="0" borderId="10" xfId="0" applyFont="1" applyFill="1" applyBorder="1" applyAlignment="1">
      <alignment vertical="center"/>
    </xf>
    <xf numFmtId="0" fontId="0" fillId="0" borderId="10" xfId="0" applyBorder="1" applyAlignment="1"/>
    <xf numFmtId="0" fontId="50" fillId="0" borderId="10" xfId="0" applyFont="1" applyFill="1" applyBorder="1" applyAlignment="1">
      <alignment vertical="center"/>
    </xf>
    <xf numFmtId="0" fontId="40" fillId="0" borderId="23" xfId="0" applyFont="1" applyFill="1" applyBorder="1" applyAlignment="1">
      <alignment vertical="center"/>
    </xf>
    <xf numFmtId="0" fontId="40" fillId="0" borderId="32" xfId="0" applyFont="1" applyFill="1" applyBorder="1" applyAlignment="1">
      <alignment vertical="center"/>
    </xf>
    <xf numFmtId="0" fontId="48" fillId="0" borderId="60" xfId="0" applyFont="1" applyFill="1" applyBorder="1" applyAlignment="1">
      <alignment vertical="center"/>
    </xf>
    <xf numFmtId="0" fontId="40" fillId="0" borderId="60" xfId="0" applyFont="1" applyFill="1" applyBorder="1" applyAlignment="1">
      <alignment vertical="center"/>
    </xf>
    <xf numFmtId="0" fontId="50" fillId="0" borderId="60" xfId="0" applyFont="1" applyFill="1" applyBorder="1" applyAlignment="1">
      <alignment vertical="center"/>
    </xf>
    <xf numFmtId="0" fontId="39" fillId="0" borderId="60" xfId="0" applyFont="1" applyFill="1" applyBorder="1" applyAlignment="1">
      <alignment vertical="center"/>
    </xf>
    <xf numFmtId="0" fontId="39" fillId="0" borderId="32" xfId="0" applyFont="1" applyFill="1" applyBorder="1" applyAlignment="1">
      <alignment vertical="center"/>
    </xf>
    <xf numFmtId="167" fontId="40" fillId="0" borderId="61" xfId="0" applyNumberFormat="1" applyFont="1" applyFill="1" applyBorder="1" applyAlignment="1">
      <alignment vertical="center"/>
    </xf>
    <xf numFmtId="167" fontId="40" fillId="0" borderId="43" xfId="0" applyNumberFormat="1" applyFont="1" applyFill="1" applyBorder="1" applyAlignment="1">
      <alignment vertical="center"/>
    </xf>
    <xf numFmtId="0" fontId="25" fillId="0" borderId="43" xfId="0" applyFont="1" applyBorder="1" applyAlignment="1">
      <alignment vertical="center"/>
    </xf>
    <xf numFmtId="0" fontId="40" fillId="0" borderId="40" xfId="0" applyFont="1" applyBorder="1" applyAlignment="1">
      <alignment vertical="center"/>
    </xf>
    <xf numFmtId="0" fontId="39" fillId="0" borderId="11" xfId="0" applyFont="1" applyBorder="1" applyAlignment="1">
      <alignment vertical="center"/>
    </xf>
    <xf numFmtId="0" fontId="39" fillId="0" borderId="11" xfId="0" applyFont="1" applyFill="1" applyBorder="1" applyAlignment="1">
      <alignment vertical="top"/>
    </xf>
    <xf numFmtId="0" fontId="39" fillId="0" borderId="24" xfId="0" applyFont="1" applyFill="1" applyBorder="1" applyAlignment="1">
      <alignment vertical="center"/>
    </xf>
    <xf numFmtId="0" fontId="26" fillId="0" borderId="24" xfId="0" applyFont="1" applyBorder="1" applyAlignment="1"/>
    <xf numFmtId="0" fontId="26" fillId="0" borderId="25" xfId="0" applyFont="1" applyBorder="1" applyAlignment="1"/>
    <xf numFmtId="0" fontId="26" fillId="0" borderId="24" xfId="0" applyFont="1" applyFill="1" applyBorder="1" applyAlignment="1">
      <alignment vertical="center" wrapText="1"/>
    </xf>
    <xf numFmtId="0" fontId="26" fillId="0" borderId="25" xfId="0" applyFont="1" applyFill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6" fillId="0" borderId="25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6" fillId="0" borderId="24" xfId="0" applyFont="1" applyFill="1" applyBorder="1" applyAlignment="1"/>
    <xf numFmtId="0" fontId="26" fillId="0" borderId="25" xfId="0" applyFont="1" applyFill="1" applyBorder="1" applyAlignment="1"/>
    <xf numFmtId="0" fontId="26" fillId="0" borderId="11" xfId="0" applyFont="1" applyFill="1" applyBorder="1" applyAlignment="1"/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0" fillId="0" borderId="0" xfId="29" applyFont="1"/>
    <xf numFmtId="41" fontId="59" fillId="0" borderId="0" xfId="29" applyFont="1" applyAlignment="1">
      <alignment horizontal="center"/>
    </xf>
    <xf numFmtId="0" fontId="60" fillId="0" borderId="0" xfId="0" quotePrefix="1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3" fontId="60" fillId="0" borderId="0" xfId="0" applyNumberFormat="1" applyFont="1" applyFill="1" applyBorder="1" applyAlignment="1">
      <alignment horizontal="right" vertical="center"/>
    </xf>
    <xf numFmtId="0" fontId="60" fillId="0" borderId="0" xfId="0" applyFont="1" applyFill="1" applyBorder="1" applyAlignment="1">
      <alignment horizontal="center" vertical="center" wrapText="1"/>
    </xf>
    <xf numFmtId="0" fontId="59" fillId="0" borderId="0" xfId="0" applyFont="1" applyFill="1"/>
    <xf numFmtId="0" fontId="61" fillId="23" borderId="0" xfId="0" applyFont="1" applyFill="1"/>
    <xf numFmtId="0" fontId="47" fillId="0" borderId="0" xfId="0" applyFont="1" applyBorder="1" applyAlignment="1">
      <alignment vertical="top" wrapText="1"/>
    </xf>
    <xf numFmtId="0" fontId="62" fillId="23" borderId="0" xfId="0" applyFont="1" applyFill="1"/>
    <xf numFmtId="0" fontId="28" fillId="23" borderId="0" xfId="0" applyFont="1" applyFill="1" applyAlignment="1">
      <alignment horizontal="center" vertical="center"/>
    </xf>
    <xf numFmtId="0" fontId="63" fillId="0" borderId="0" xfId="0" applyFont="1" applyAlignment="1">
      <alignment horizontal="center"/>
    </xf>
    <xf numFmtId="166" fontId="39" fillId="0" borderId="0" xfId="28" applyNumberFormat="1" applyFont="1" applyFill="1" applyAlignment="1">
      <alignment vertical="top" wrapText="1"/>
    </xf>
    <xf numFmtId="0" fontId="38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38" fillId="0" borderId="46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/>
    </xf>
    <xf numFmtId="49" fontId="41" fillId="0" borderId="42" xfId="0" applyNumberFormat="1" applyFont="1" applyBorder="1" applyAlignment="1">
      <alignment horizontal="center" vertical="center" wrapText="1"/>
    </xf>
    <xf numFmtId="0" fontId="38" fillId="0" borderId="42" xfId="0" applyFont="1" applyBorder="1" applyAlignment="1">
      <alignment horizontal="center" vertical="center" wrapText="1"/>
    </xf>
    <xf numFmtId="41" fontId="38" fillId="0" borderId="42" xfId="29" applyFont="1" applyBorder="1" applyAlignment="1">
      <alignment horizontal="right" vertical="center" wrapText="1"/>
    </xf>
    <xf numFmtId="41" fontId="38" fillId="0" borderId="42" xfId="0" applyNumberFormat="1" applyFont="1" applyBorder="1" applyAlignment="1">
      <alignment horizontal="right" vertical="center" wrapText="1"/>
    </xf>
    <xf numFmtId="0" fontId="38" fillId="0" borderId="42" xfId="0" applyFont="1" applyBorder="1" applyAlignment="1">
      <alignment wrapText="1"/>
    </xf>
    <xf numFmtId="0" fontId="41" fillId="0" borderId="42" xfId="0" applyFont="1" applyBorder="1" applyAlignment="1">
      <alignment horizontal="left" vertical="center"/>
    </xf>
    <xf numFmtId="41" fontId="26" fillId="0" borderId="11" xfId="0" applyNumberFormat="1" applyFont="1" applyBorder="1" applyAlignment="1"/>
    <xf numFmtId="41" fontId="26" fillId="0" borderId="11" xfId="0" applyNumberFormat="1" applyFont="1" applyBorder="1" applyAlignment="1">
      <alignment horizontal="right" vertical="center"/>
    </xf>
    <xf numFmtId="0" fontId="42" fillId="0" borderId="0" xfId="0" applyNumberFormat="1" applyFont="1" applyFill="1" applyAlignment="1">
      <alignment horizontal="center" vertical="top"/>
    </xf>
    <xf numFmtId="0" fontId="25" fillId="0" borderId="0" xfId="0" applyFont="1" applyBorder="1" applyAlignment="1">
      <alignment vertical="center"/>
    </xf>
    <xf numFmtId="0" fontId="25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 wrapText="1"/>
    </xf>
    <xf numFmtId="0" fontId="41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41" fontId="38" fillId="0" borderId="0" xfId="0" applyNumberFormat="1" applyFont="1" applyBorder="1" applyAlignment="1">
      <alignment horizontal="center" vertical="center" wrapText="1"/>
    </xf>
    <xf numFmtId="41" fontId="38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41" fontId="26" fillId="0" borderId="0" xfId="0" applyNumberFormat="1" applyFont="1" applyBorder="1" applyAlignment="1"/>
    <xf numFmtId="0" fontId="25" fillId="0" borderId="62" xfId="0" applyFont="1" applyBorder="1" applyAlignment="1">
      <alignment vertical="center"/>
    </xf>
    <xf numFmtId="0" fontId="25" fillId="0" borderId="63" xfId="0" applyFont="1" applyFill="1" applyBorder="1" applyAlignment="1">
      <alignment horizontal="center" vertical="center" wrapText="1"/>
    </xf>
    <xf numFmtId="0" fontId="25" fillId="0" borderId="64" xfId="0" applyFont="1" applyBorder="1" applyAlignment="1">
      <alignment wrapText="1"/>
    </xf>
    <xf numFmtId="0" fontId="26" fillId="0" borderId="11" xfId="0" applyFont="1" applyBorder="1" applyAlignment="1"/>
    <xf numFmtId="0" fontId="53" fillId="0" borderId="0" xfId="0" applyFont="1" applyBorder="1" applyAlignment="1">
      <alignment horizontal="center" vertical="center" wrapText="1"/>
    </xf>
    <xf numFmtId="41" fontId="38" fillId="0" borderId="0" xfId="29" applyFont="1" applyFill="1" applyBorder="1" applyAlignment="1">
      <alignment horizontal="center" vertical="center" wrapText="1"/>
    </xf>
    <xf numFmtId="0" fontId="40" fillId="0" borderId="0" xfId="0" applyFont="1" applyBorder="1" applyAlignment="1">
      <alignment vertical="center"/>
    </xf>
    <xf numFmtId="41" fontId="39" fillId="0" borderId="0" xfId="0" applyNumberFormat="1" applyFont="1" applyBorder="1" applyAlignment="1">
      <alignment vertical="top"/>
    </xf>
    <xf numFmtId="0" fontId="53" fillId="0" borderId="27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41" fontId="38" fillId="0" borderId="27" xfId="0" applyNumberFormat="1" applyFont="1" applyFill="1" applyBorder="1" applyAlignment="1">
      <alignment horizontal="center" vertical="center" wrapText="1"/>
    </xf>
    <xf numFmtId="0" fontId="40" fillId="0" borderId="27" xfId="0" applyFont="1" applyBorder="1" applyAlignment="1">
      <alignment vertical="center"/>
    </xf>
    <xf numFmtId="41" fontId="39" fillId="0" borderId="27" xfId="0" applyNumberFormat="1" applyFont="1" applyBorder="1" applyAlignment="1">
      <alignment vertical="top"/>
    </xf>
    <xf numFmtId="0" fontId="40" fillId="0" borderId="17" xfId="0" applyNumberFormat="1" applyFont="1" applyFill="1" applyBorder="1" applyAlignment="1">
      <alignment vertical="top"/>
    </xf>
    <xf numFmtId="0" fontId="40" fillId="0" borderId="17" xfId="0" applyFont="1" applyFill="1" applyBorder="1" applyAlignment="1">
      <alignment vertical="top" wrapText="1"/>
    </xf>
    <xf numFmtId="0" fontId="40" fillId="0" borderId="17" xfId="0" applyFont="1" applyFill="1" applyBorder="1" applyAlignment="1">
      <alignment vertical="top"/>
    </xf>
    <xf numFmtId="166" fontId="40" fillId="0" borderId="17" xfId="28" applyNumberFormat="1" applyFont="1" applyFill="1" applyBorder="1" applyAlignment="1">
      <alignment vertical="top" wrapText="1"/>
    </xf>
    <xf numFmtId="165" fontId="0" fillId="0" borderId="0" xfId="0" applyNumberFormat="1" applyAlignment="1">
      <alignment horizontal="center" vertical="center"/>
    </xf>
    <xf numFmtId="0" fontId="64" fillId="0" borderId="0" xfId="0" applyFont="1"/>
    <xf numFmtId="0" fontId="66" fillId="0" borderId="34" xfId="0" applyFont="1" applyBorder="1" applyAlignment="1">
      <alignment horizontal="center" vertical="center"/>
    </xf>
    <xf numFmtId="0" fontId="66" fillId="0" borderId="34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center" vertical="center" wrapText="1"/>
    </xf>
    <xf numFmtId="0" fontId="66" fillId="0" borderId="35" xfId="0" applyFont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41" fontId="25" fillId="0" borderId="11" xfId="29" applyFont="1" applyBorder="1" applyAlignment="1">
      <alignment vertical="center" wrapText="1"/>
    </xf>
    <xf numFmtId="166" fontId="56" fillId="0" borderId="11" xfId="0" applyNumberFormat="1" applyFont="1" applyBorder="1"/>
    <xf numFmtId="41" fontId="25" fillId="0" borderId="13" xfId="29" applyFont="1" applyBorder="1" applyAlignment="1">
      <alignment horizontal="center" vertical="center"/>
    </xf>
    <xf numFmtId="41" fontId="40" fillId="24" borderId="12" xfId="29" applyFont="1" applyFill="1" applyBorder="1" applyAlignment="1">
      <alignment horizontal="right" vertical="top"/>
    </xf>
    <xf numFmtId="41" fontId="25" fillId="0" borderId="12" xfId="29" applyFont="1" applyBorder="1" applyAlignment="1">
      <alignment vertical="center"/>
    </xf>
    <xf numFmtId="41" fontId="25" fillId="24" borderId="12" xfId="29" applyFont="1" applyFill="1" applyBorder="1" applyAlignment="1">
      <alignment vertical="center"/>
    </xf>
    <xf numFmtId="41" fontId="26" fillId="0" borderId="12" xfId="29" applyFont="1" applyBorder="1" applyAlignment="1">
      <alignment vertical="center"/>
    </xf>
    <xf numFmtId="41" fontId="26" fillId="24" borderId="12" xfId="29" applyFont="1" applyFill="1" applyBorder="1" applyAlignment="1">
      <alignment vertical="center"/>
    </xf>
    <xf numFmtId="168" fontId="40" fillId="0" borderId="12" xfId="0" applyNumberFormat="1" applyFont="1" applyBorder="1" applyAlignment="1">
      <alignment horizontal="right" vertical="top" wrapText="1"/>
    </xf>
    <xf numFmtId="41" fontId="26" fillId="0" borderId="12" xfId="29" applyFont="1" applyBorder="1" applyAlignment="1">
      <alignment horizontal="center" vertical="center"/>
    </xf>
    <xf numFmtId="166" fontId="56" fillId="0" borderId="14" xfId="0" applyNumberFormat="1" applyFont="1" applyBorder="1"/>
    <xf numFmtId="41" fontId="25" fillId="0" borderId="12" xfId="29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168" fontId="26" fillId="0" borderId="12" xfId="0" applyNumberFormat="1" applyFont="1" applyBorder="1" applyAlignment="1">
      <alignment vertical="center"/>
    </xf>
    <xf numFmtId="166" fontId="25" fillId="0" borderId="12" xfId="0" applyNumberFormat="1" applyFont="1" applyBorder="1" applyAlignment="1">
      <alignment vertical="center"/>
    </xf>
    <xf numFmtId="41" fontId="25" fillId="0" borderId="12" xfId="0" applyNumberFormat="1" applyFont="1" applyBorder="1" applyAlignment="1">
      <alignment vertical="center"/>
    </xf>
    <xf numFmtId="166" fontId="26" fillId="0" borderId="12" xfId="0" applyNumberFormat="1" applyFont="1" applyBorder="1"/>
    <xf numFmtId="43" fontId="26" fillId="0" borderId="0" xfId="0" applyNumberFormat="1" applyFont="1" applyBorder="1" applyAlignment="1"/>
    <xf numFmtId="0" fontId="25" fillId="0" borderId="13" xfId="0" applyFont="1" applyBorder="1" applyAlignment="1">
      <alignment horizontal="center"/>
    </xf>
    <xf numFmtId="1" fontId="25" fillId="0" borderId="13" xfId="29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2" xfId="0" quotePrefix="1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23" fillId="0" borderId="0" xfId="0" applyFont="1" applyBorder="1"/>
    <xf numFmtId="41" fontId="26" fillId="0" borderId="11" xfId="29" applyFont="1" applyBorder="1" applyAlignment="1">
      <alignment horizontal="center" vertical="center"/>
    </xf>
    <xf numFmtId="0" fontId="25" fillId="0" borderId="13" xfId="0" applyFont="1" applyFill="1" applyBorder="1" applyAlignment="1">
      <alignment vertical="center"/>
    </xf>
    <xf numFmtId="41" fontId="25" fillId="0" borderId="13" xfId="29" applyFont="1" applyFill="1" applyBorder="1" applyAlignment="1">
      <alignment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2" xfId="0" quotePrefix="1" applyFont="1" applyFill="1" applyBorder="1" applyAlignment="1">
      <alignment horizontal="center" vertical="center"/>
    </xf>
    <xf numFmtId="0" fontId="23" fillId="0" borderId="0" xfId="0" applyFont="1" applyFill="1"/>
    <xf numFmtId="41" fontId="25" fillId="0" borderId="12" xfId="29" applyFont="1" applyFill="1" applyBorder="1" applyAlignment="1">
      <alignment vertical="center"/>
    </xf>
    <xf numFmtId="0" fontId="26" fillId="0" borderId="12" xfId="0" applyFont="1" applyFill="1" applyBorder="1" applyAlignment="1">
      <alignment vertical="center"/>
    </xf>
    <xf numFmtId="0" fontId="25" fillId="0" borderId="12" xfId="0" applyFont="1" applyFill="1" applyBorder="1" applyAlignment="1">
      <alignment vertical="center"/>
    </xf>
    <xf numFmtId="0" fontId="23" fillId="0" borderId="0" xfId="0" applyFont="1" applyFill="1" applyBorder="1"/>
    <xf numFmtId="41" fontId="25" fillId="0" borderId="27" xfId="29" applyFont="1" applyFill="1" applyBorder="1" applyAlignment="1">
      <alignment vertical="center"/>
    </xf>
    <xf numFmtId="41" fontId="25" fillId="0" borderId="0" xfId="29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41" fontId="25" fillId="0" borderId="11" xfId="29" applyFont="1" applyFill="1" applyBorder="1" applyAlignment="1">
      <alignment vertical="center"/>
    </xf>
    <xf numFmtId="41" fontId="25" fillId="0" borderId="11" xfId="29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41" fontId="26" fillId="0" borderId="12" xfId="29" applyFont="1" applyFill="1" applyBorder="1" applyAlignment="1">
      <alignment vertical="center"/>
    </xf>
    <xf numFmtId="168" fontId="40" fillId="0" borderId="12" xfId="0" applyNumberFormat="1" applyFont="1" applyFill="1" applyBorder="1" applyAlignment="1">
      <alignment horizontal="right" vertical="top" wrapText="1"/>
    </xf>
    <xf numFmtId="0" fontId="25" fillId="24" borderId="13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43" fontId="64" fillId="0" borderId="24" xfId="28" applyFon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  <xf numFmtId="0" fontId="64" fillId="0" borderId="25" xfId="0" applyFont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166" fontId="39" fillId="0" borderId="11" xfId="28" applyNumberFormat="1" applyFont="1" applyFill="1" applyBorder="1" applyAlignment="1">
      <alignment horizontal="center" vertical="center" wrapText="1"/>
    </xf>
    <xf numFmtId="0" fontId="41" fillId="0" borderId="28" xfId="0" applyNumberFormat="1" applyFont="1" applyFill="1" applyBorder="1" applyAlignment="1">
      <alignment horizontal="center" vertical="center"/>
    </xf>
    <xf numFmtId="0" fontId="41" fillId="0" borderId="17" xfId="0" applyNumberFormat="1" applyFont="1" applyFill="1" applyBorder="1" applyAlignment="1">
      <alignment horizontal="center" vertical="center"/>
    </xf>
    <xf numFmtId="0" fontId="41" fillId="0" borderId="29" xfId="0" applyNumberFormat="1" applyFont="1" applyFill="1" applyBorder="1" applyAlignment="1">
      <alignment horizontal="center" vertical="center"/>
    </xf>
    <xf numFmtId="0" fontId="39" fillId="0" borderId="39" xfId="0" applyFont="1" applyFill="1" applyBorder="1" applyAlignment="1">
      <alignment horizontal="center" vertical="center"/>
    </xf>
    <xf numFmtId="0" fontId="39" fillId="0" borderId="33" xfId="0" applyFont="1" applyFill="1" applyBorder="1" applyAlignment="1">
      <alignment horizontal="center" vertical="center"/>
    </xf>
    <xf numFmtId="0" fontId="39" fillId="0" borderId="59" xfId="0" applyFont="1" applyFill="1" applyBorder="1" applyAlignment="1">
      <alignment horizontal="center" vertical="center"/>
    </xf>
    <xf numFmtId="0" fontId="39" fillId="0" borderId="45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41" fillId="0" borderId="11" xfId="0" applyNumberFormat="1" applyFont="1" applyFill="1" applyBorder="1" applyAlignment="1">
      <alignment horizontal="center" vertical="center"/>
    </xf>
    <xf numFmtId="43" fontId="64" fillId="0" borderId="15" xfId="0" applyNumberFormat="1" applyFont="1" applyBorder="1" applyAlignment="1">
      <alignment horizontal="center" vertical="center"/>
    </xf>
    <xf numFmtId="43" fontId="64" fillId="0" borderId="25" xfId="0" applyNumberFormat="1" applyFont="1" applyBorder="1" applyAlignment="1">
      <alignment horizontal="center" vertical="center"/>
    </xf>
    <xf numFmtId="43" fontId="64" fillId="0" borderId="11" xfId="0" applyNumberFormat="1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top"/>
    </xf>
    <xf numFmtId="0" fontId="39" fillId="0" borderId="34" xfId="0" applyFont="1" applyFill="1" applyBorder="1" applyAlignment="1">
      <alignment horizontal="center" vertical="center" wrapText="1"/>
    </xf>
    <xf numFmtId="0" fontId="39" fillId="0" borderId="48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vertical="center"/>
    </xf>
    <xf numFmtId="0" fontId="25" fillId="0" borderId="0" xfId="40" applyFont="1" applyFill="1" applyBorder="1" applyAlignment="1">
      <alignment horizontal="center" vertical="center" wrapText="1"/>
    </xf>
    <xf numFmtId="0" fontId="0" fillId="0" borderId="25" xfId="0" applyBorder="1"/>
    <xf numFmtId="0" fontId="39" fillId="0" borderId="24" xfId="0" applyFont="1" applyFill="1" applyBorder="1" applyAlignment="1">
      <alignment horizontal="center" vertical="center"/>
    </xf>
    <xf numFmtId="0" fontId="39" fillId="0" borderId="35" xfId="0" applyFont="1" applyFill="1" applyBorder="1" applyAlignment="1">
      <alignment vertical="center" wrapText="1"/>
    </xf>
    <xf numFmtId="0" fontId="47" fillId="0" borderId="0" xfId="0" applyFont="1" applyBorder="1" applyAlignment="1">
      <alignment vertical="top"/>
    </xf>
    <xf numFmtId="0" fontId="47" fillId="0" borderId="0" xfId="0" applyFont="1" applyFill="1" applyBorder="1" applyAlignment="1">
      <alignment vertical="top" wrapText="1"/>
    </xf>
    <xf numFmtId="166" fontId="47" fillId="0" borderId="0" xfId="28" applyNumberFormat="1" applyFont="1" applyBorder="1" applyAlignment="1">
      <alignment vertical="top" wrapText="1"/>
    </xf>
    <xf numFmtId="0" fontId="28" fillId="0" borderId="28" xfId="0" applyFont="1" applyBorder="1"/>
    <xf numFmtId="0" fontId="28" fillId="0" borderId="17" xfId="0" applyFont="1" applyBorder="1"/>
    <xf numFmtId="0" fontId="28" fillId="0" borderId="29" xfId="0" applyFont="1" applyBorder="1"/>
    <xf numFmtId="0" fontId="42" fillId="0" borderId="12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166" fontId="42" fillId="0" borderId="12" xfId="28" applyNumberFormat="1" applyFont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/>
    </xf>
    <xf numFmtId="166" fontId="25" fillId="0" borderId="12" xfId="28" applyNumberFormat="1" applyFont="1" applyFill="1" applyBorder="1" applyAlignment="1">
      <alignment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64" fillId="25" borderId="0" xfId="0" applyFont="1" applyFill="1" applyBorder="1" applyAlignment="1">
      <alignment horizontal="center" vertical="center" wrapText="1"/>
    </xf>
    <xf numFmtId="43" fontId="64" fillId="25" borderId="0" xfId="0" applyNumberFormat="1" applyFont="1" applyFill="1" applyBorder="1" applyAlignment="1">
      <alignment horizontal="center" vertical="center" wrapText="1"/>
    </xf>
    <xf numFmtId="0" fontId="64" fillId="25" borderId="0" xfId="0" applyFont="1" applyFill="1"/>
    <xf numFmtId="0" fontId="65" fillId="25" borderId="0" xfId="0" applyFont="1" applyFill="1" applyBorder="1" applyAlignment="1">
      <alignment horizontal="center" vertical="center"/>
    </xf>
    <xf numFmtId="43" fontId="65" fillId="25" borderId="0" xfId="28" applyFont="1" applyFill="1" applyBorder="1" applyAlignment="1">
      <alignment horizontal="center" vertical="center"/>
    </xf>
    <xf numFmtId="43" fontId="65" fillId="25" borderId="0" xfId="28" applyNumberFormat="1" applyFont="1" applyFill="1" applyBorder="1" applyAlignment="1">
      <alignment horizontal="center" vertical="center"/>
    </xf>
    <xf numFmtId="0" fontId="64" fillId="25" borderId="0" xfId="0" applyFont="1" applyFill="1" applyAlignment="1">
      <alignment horizontal="center" vertical="center"/>
    </xf>
    <xf numFmtId="43" fontId="64" fillId="25" borderId="0" xfId="0" applyNumberFormat="1" applyFont="1" applyFill="1" applyAlignment="1">
      <alignment horizontal="center" vertical="center"/>
    </xf>
    <xf numFmtId="43" fontId="42" fillId="0" borderId="0" xfId="28" applyFont="1" applyFill="1" applyAlignment="1">
      <alignment horizontal="center" vertical="top"/>
    </xf>
    <xf numFmtId="43" fontId="39" fillId="0" borderId="0" xfId="28" applyFont="1" applyFill="1" applyAlignment="1">
      <alignment vertical="top" wrapText="1"/>
    </xf>
    <xf numFmtId="43" fontId="40" fillId="0" borderId="17" xfId="28" applyFont="1" applyFill="1" applyBorder="1" applyAlignment="1">
      <alignment vertical="top" wrapText="1"/>
    </xf>
    <xf numFmtId="43" fontId="41" fillId="0" borderId="11" xfId="28" applyFont="1" applyFill="1" applyBorder="1" applyAlignment="1">
      <alignment horizontal="center" vertical="center" wrapText="1"/>
    </xf>
    <xf numFmtId="43" fontId="41" fillId="0" borderId="17" xfId="28" applyFont="1" applyFill="1" applyBorder="1" applyAlignment="1">
      <alignment horizontal="center" vertical="center"/>
    </xf>
    <xf numFmtId="43" fontId="25" fillId="0" borderId="0" xfId="28" applyFont="1" applyFill="1"/>
    <xf numFmtId="166" fontId="57" fillId="0" borderId="0" xfId="28" applyNumberFormat="1" applyFont="1" applyBorder="1" applyAlignment="1">
      <alignment horizontal="center" vertical="center"/>
    </xf>
    <xf numFmtId="41" fontId="25" fillId="0" borderId="11" xfId="29" applyFont="1" applyBorder="1" applyAlignment="1">
      <alignment horizontal="center" vertical="center" wrapText="1"/>
    </xf>
    <xf numFmtId="0" fontId="67" fillId="0" borderId="0" xfId="0" applyFont="1"/>
    <xf numFmtId="41" fontId="67" fillId="0" borderId="0" xfId="29" applyFont="1"/>
    <xf numFmtId="0" fontId="31" fillId="0" borderId="12" xfId="0" applyFont="1" applyBorder="1"/>
    <xf numFmtId="0" fontId="25" fillId="0" borderId="12" xfId="0" applyFont="1" applyBorder="1"/>
    <xf numFmtId="43" fontId="31" fillId="0" borderId="12" xfId="0" applyNumberFormat="1" applyFont="1" applyBorder="1"/>
    <xf numFmtId="43" fontId="31" fillId="0" borderId="12" xfId="28" applyFont="1" applyBorder="1"/>
    <xf numFmtId="0" fontId="31" fillId="24" borderId="27" xfId="0" applyFont="1" applyFill="1" applyBorder="1" applyAlignment="1">
      <alignment horizontal="center" vertical="center"/>
    </xf>
    <xf numFmtId="166" fontId="31" fillId="0" borderId="12" xfId="28" applyNumberFormat="1" applyFont="1" applyBorder="1"/>
    <xf numFmtId="0" fontId="31" fillId="24" borderId="27" xfId="0" applyFont="1" applyFill="1" applyBorder="1"/>
    <xf numFmtId="0" fontId="67" fillId="0" borderId="12" xfId="0" applyFont="1" applyFill="1" applyBorder="1"/>
    <xf numFmtId="0" fontId="67" fillId="0" borderId="12" xfId="0" applyFont="1" applyBorder="1"/>
    <xf numFmtId="41" fontId="67" fillId="0" borderId="11" xfId="0" applyNumberFormat="1" applyFont="1" applyBorder="1"/>
    <xf numFmtId="43" fontId="67" fillId="0" borderId="11" xfId="0" applyNumberFormat="1" applyFont="1" applyBorder="1"/>
    <xf numFmtId="0" fontId="31" fillId="0" borderId="0" xfId="0" applyFont="1" applyBorder="1"/>
    <xf numFmtId="0" fontId="25" fillId="0" borderId="0" xfId="0" applyFont="1" applyBorder="1" applyAlignment="1">
      <alignment horizontal="center" vertical="center"/>
    </xf>
    <xf numFmtId="0" fontId="26" fillId="0" borderId="12" xfId="0" applyFont="1" applyBorder="1"/>
    <xf numFmtId="43" fontId="68" fillId="0" borderId="12" xfId="0" applyNumberFormat="1" applyFont="1" applyBorder="1"/>
    <xf numFmtId="43" fontId="26" fillId="0" borderId="12" xfId="0" applyNumberFormat="1" applyFont="1" applyBorder="1" applyAlignment="1">
      <alignment vertical="center"/>
    </xf>
    <xf numFmtId="168" fontId="25" fillId="0" borderId="12" xfId="0" applyNumberFormat="1" applyFont="1" applyBorder="1" applyAlignment="1">
      <alignment vertical="center"/>
    </xf>
    <xf numFmtId="0" fontId="26" fillId="0" borderId="12" xfId="0" applyFont="1" applyFill="1" applyBorder="1" applyAlignment="1">
      <alignment horizontal="center" vertical="center"/>
    </xf>
    <xf numFmtId="166" fontId="68" fillId="0" borderId="12" xfId="0" applyNumberFormat="1" applyFont="1" applyBorder="1"/>
    <xf numFmtId="0" fontId="39" fillId="0" borderId="11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166" fontId="57" fillId="0" borderId="0" xfId="28" applyNumberFormat="1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/>
    </xf>
    <xf numFmtId="169" fontId="40" fillId="0" borderId="10" xfId="0" applyNumberFormat="1" applyFont="1" applyBorder="1" applyAlignment="1">
      <alignment horizontal="center" vertical="center"/>
    </xf>
    <xf numFmtId="166" fontId="40" fillId="0" borderId="10" xfId="28" applyNumberFormat="1" applyFont="1" applyBorder="1" applyAlignment="1">
      <alignment horizontal="center" vertical="center"/>
    </xf>
    <xf numFmtId="166" fontId="25" fillId="0" borderId="10" xfId="28" applyNumberFormat="1" applyFont="1" applyFill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169" fontId="40" fillId="0" borderId="10" xfId="0" applyNumberFormat="1" applyFont="1" applyBorder="1" applyAlignment="1">
      <alignment horizontal="center" vertical="center" wrapText="1"/>
    </xf>
    <xf numFmtId="166" fontId="40" fillId="0" borderId="10" xfId="28" applyNumberFormat="1" applyFont="1" applyBorder="1" applyAlignment="1">
      <alignment horizontal="center" vertical="center" wrapText="1"/>
    </xf>
    <xf numFmtId="41" fontId="40" fillId="0" borderId="10" xfId="29" applyFont="1" applyBorder="1" applyAlignment="1">
      <alignment horizontal="center" vertical="center"/>
    </xf>
    <xf numFmtId="0" fontId="64" fillId="24" borderId="19" xfId="0" applyFont="1" applyFill="1" applyBorder="1" applyAlignment="1">
      <alignment horizontal="center" vertical="center"/>
    </xf>
    <xf numFmtId="0" fontId="65" fillId="24" borderId="19" xfId="0" applyFont="1" applyFill="1" applyBorder="1" applyAlignment="1">
      <alignment horizontal="center" vertical="center"/>
    </xf>
    <xf numFmtId="0" fontId="65" fillId="24" borderId="19" xfId="0" quotePrefix="1" applyFont="1" applyFill="1" applyBorder="1" applyAlignment="1">
      <alignment horizontal="center" vertical="center" wrapText="1"/>
    </xf>
    <xf numFmtId="49" fontId="65" fillId="24" borderId="19" xfId="0" applyNumberFormat="1" applyFont="1" applyFill="1" applyBorder="1" applyAlignment="1">
      <alignment horizontal="center" vertical="center" wrapText="1"/>
    </xf>
    <xf numFmtId="0" fontId="64" fillId="24" borderId="19" xfId="0" applyFont="1" applyFill="1" applyBorder="1" applyAlignment="1">
      <alignment horizontal="center" vertical="center" wrapText="1"/>
    </xf>
    <xf numFmtId="41" fontId="64" fillId="24" borderId="19" xfId="29" applyFont="1" applyFill="1" applyBorder="1" applyAlignment="1">
      <alignment horizontal="center" vertical="center"/>
    </xf>
    <xf numFmtId="41" fontId="64" fillId="24" borderId="19" xfId="29" applyFont="1" applyFill="1" applyBorder="1" applyAlignment="1">
      <alignment horizontal="center" vertical="center" wrapText="1"/>
    </xf>
    <xf numFmtId="0" fontId="64" fillId="24" borderId="10" xfId="0" quotePrefix="1" applyFont="1" applyFill="1" applyBorder="1" applyAlignment="1">
      <alignment horizontal="center" vertical="center"/>
    </xf>
    <xf numFmtId="0" fontId="64" fillId="24" borderId="10" xfId="0" applyFont="1" applyFill="1" applyBorder="1" applyAlignment="1">
      <alignment horizontal="center" vertical="center"/>
    </xf>
    <xf numFmtId="41" fontId="64" fillId="24" borderId="10" xfId="29" applyFont="1" applyFill="1" applyBorder="1" applyAlignment="1">
      <alignment horizontal="center" vertical="center"/>
    </xf>
    <xf numFmtId="41" fontId="64" fillId="24" borderId="10" xfId="29" applyNumberFormat="1" applyFont="1" applyFill="1" applyBorder="1" applyAlignment="1">
      <alignment horizontal="center" vertical="center"/>
    </xf>
    <xf numFmtId="0" fontId="64" fillId="24" borderId="10" xfId="0" applyFont="1" applyFill="1" applyBorder="1" applyAlignment="1">
      <alignment horizontal="center" vertical="center" wrapText="1"/>
    </xf>
    <xf numFmtId="43" fontId="64" fillId="24" borderId="10" xfId="28" applyFont="1" applyFill="1" applyBorder="1" applyAlignment="1">
      <alignment horizontal="center" vertical="center"/>
    </xf>
    <xf numFmtId="0" fontId="64" fillId="24" borderId="10" xfId="0" applyFont="1" applyFill="1" applyBorder="1" applyAlignment="1">
      <alignment horizontal="center" wrapText="1"/>
    </xf>
    <xf numFmtId="0" fontId="39" fillId="0" borderId="20" xfId="0" applyFont="1" applyFill="1" applyBorder="1" applyAlignment="1">
      <alignment vertical="center"/>
    </xf>
    <xf numFmtId="0" fontId="39" fillId="0" borderId="20" xfId="0" applyFont="1" applyFill="1" applyBorder="1" applyAlignment="1">
      <alignment vertical="center" wrapText="1"/>
    </xf>
    <xf numFmtId="0" fontId="25" fillId="0" borderId="20" xfId="0" applyFont="1" applyFill="1" applyBorder="1" applyAlignment="1">
      <alignment vertical="center" wrapText="1"/>
    </xf>
    <xf numFmtId="0" fontId="25" fillId="0" borderId="76" xfId="0" applyFont="1" applyFill="1" applyBorder="1" applyAlignment="1">
      <alignment vertical="center" wrapText="1"/>
    </xf>
    <xf numFmtId="0" fontId="40" fillId="0" borderId="20" xfId="0" applyFont="1" applyFill="1" applyBorder="1" applyAlignment="1">
      <alignment horizontal="center" vertical="center"/>
    </xf>
    <xf numFmtId="0" fontId="39" fillId="0" borderId="77" xfId="0" applyFont="1" applyFill="1" applyBorder="1" applyAlignment="1">
      <alignment vertical="center"/>
    </xf>
    <xf numFmtId="0" fontId="38" fillId="25" borderId="0" xfId="0" applyFont="1" applyFill="1" applyBorder="1"/>
    <xf numFmtId="0" fontId="38" fillId="25" borderId="0" xfId="0" applyFont="1" applyFill="1"/>
    <xf numFmtId="0" fontId="38" fillId="25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26" borderId="0" xfId="0" applyFont="1" applyFill="1" applyBorder="1" applyAlignment="1">
      <alignment horizontal="center" vertical="center"/>
    </xf>
    <xf numFmtId="0" fontId="38" fillId="0" borderId="27" xfId="0" applyFont="1" applyFill="1" applyBorder="1" applyAlignment="1">
      <alignment horizontal="center" vertical="center"/>
    </xf>
    <xf numFmtId="0" fontId="38" fillId="0" borderId="11" xfId="0" applyFont="1" applyBorder="1" applyAlignment="1">
      <alignment horizontal="center"/>
    </xf>
    <xf numFmtId="0" fontId="38" fillId="0" borderId="11" xfId="0" applyFont="1" applyBorder="1" applyAlignment="1"/>
    <xf numFmtId="0" fontId="38" fillId="0" borderId="24" xfId="0" applyFont="1" applyFill="1" applyBorder="1" applyAlignment="1">
      <alignment horizontal="center" vertical="center"/>
    </xf>
    <xf numFmtId="0" fontId="38" fillId="25" borderId="0" xfId="0" applyFont="1" applyFill="1" applyBorder="1" applyAlignment="1">
      <alignment horizontal="center" vertical="center" wrapText="1"/>
    </xf>
    <xf numFmtId="41" fontId="38" fillId="25" borderId="0" xfId="0" applyNumberFormat="1" applyFont="1" applyFill="1" applyBorder="1" applyAlignment="1">
      <alignment horizontal="center" vertical="center"/>
    </xf>
    <xf numFmtId="41" fontId="38" fillId="24" borderId="12" xfId="29" applyFont="1" applyFill="1" applyBorder="1" applyAlignment="1">
      <alignment horizontal="center" vertical="center" wrapText="1"/>
    </xf>
    <xf numFmtId="0" fontId="38" fillId="26" borderId="0" xfId="0" applyFont="1" applyFill="1" applyBorder="1" applyAlignment="1">
      <alignment horizontal="center" vertical="center" wrapText="1"/>
    </xf>
    <xf numFmtId="43" fontId="53" fillId="0" borderId="11" xfId="28" applyFont="1" applyFill="1" applyBorder="1" applyAlignment="1">
      <alignment horizontal="center" vertical="center"/>
    </xf>
    <xf numFmtId="0" fontId="38" fillId="24" borderId="19" xfId="0" applyNumberFormat="1" applyFont="1" applyFill="1" applyBorder="1" applyAlignment="1">
      <alignment horizontal="center" vertical="center"/>
    </xf>
    <xf numFmtId="0" fontId="41" fillId="24" borderId="19" xfId="0" applyFont="1" applyFill="1" applyBorder="1" applyAlignment="1">
      <alignment horizontal="center" vertical="center"/>
    </xf>
    <xf numFmtId="0" fontId="41" fillId="24" borderId="19" xfId="0" applyFont="1" applyFill="1" applyBorder="1" applyAlignment="1">
      <alignment vertical="top"/>
    </xf>
    <xf numFmtId="0" fontId="41" fillId="24" borderId="19" xfId="0" applyFont="1" applyFill="1" applyBorder="1" applyAlignment="1">
      <alignment horizontal="center" vertical="center" wrapText="1"/>
    </xf>
    <xf numFmtId="0" fontId="38" fillId="24" borderId="19" xfId="0" applyFont="1" applyFill="1" applyBorder="1" applyAlignment="1">
      <alignment horizontal="center" vertical="center" wrapText="1"/>
    </xf>
    <xf numFmtId="41" fontId="38" fillId="24" borderId="19" xfId="29" applyFont="1" applyFill="1" applyBorder="1" applyAlignment="1">
      <alignment horizontal="center" vertical="center" wrapText="1"/>
    </xf>
    <xf numFmtId="43" fontId="38" fillId="24" borderId="19" xfId="28" applyFont="1" applyFill="1" applyBorder="1" applyAlignment="1">
      <alignment horizontal="center" vertical="center"/>
    </xf>
    <xf numFmtId="0" fontId="38" fillId="24" borderId="10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41" fontId="38" fillId="24" borderId="10" xfId="29" applyFont="1" applyFill="1" applyBorder="1" applyAlignment="1">
      <alignment horizontal="center" vertical="center" wrapText="1"/>
    </xf>
    <xf numFmtId="43" fontId="41" fillId="24" borderId="10" xfId="28" applyFont="1" applyFill="1" applyBorder="1" applyAlignment="1">
      <alignment horizontal="center" vertical="center"/>
    </xf>
    <xf numFmtId="43" fontId="38" fillId="24" borderId="10" xfId="28" applyFont="1" applyFill="1" applyBorder="1" applyAlignment="1">
      <alignment horizontal="center" vertical="center"/>
    </xf>
    <xf numFmtId="166" fontId="38" fillId="24" borderId="10" xfId="28" applyNumberFormat="1" applyFont="1" applyFill="1" applyBorder="1" applyAlignment="1">
      <alignment horizontal="center" vertical="center"/>
    </xf>
    <xf numFmtId="164" fontId="38" fillId="24" borderId="10" xfId="28" applyNumberFormat="1" applyFont="1" applyFill="1" applyBorder="1" applyAlignment="1">
      <alignment horizontal="center" vertical="center"/>
    </xf>
    <xf numFmtId="0" fontId="38" fillId="24" borderId="10" xfId="0" applyNumberFormat="1" applyFont="1" applyFill="1" applyBorder="1" applyAlignment="1">
      <alignment horizontal="center" vertical="center" wrapText="1"/>
    </xf>
    <xf numFmtId="0" fontId="38" fillId="24" borderId="10" xfId="0" quotePrefix="1" applyNumberFormat="1" applyFont="1" applyFill="1" applyBorder="1" applyAlignment="1">
      <alignment horizontal="center" vertical="center"/>
    </xf>
    <xf numFmtId="0" fontId="38" fillId="24" borderId="18" xfId="0" applyNumberFormat="1" applyFont="1" applyFill="1" applyBorder="1" applyAlignment="1">
      <alignment horizontal="center" vertical="center"/>
    </xf>
    <xf numFmtId="0" fontId="38" fillId="24" borderId="18" xfId="0" quotePrefix="1" applyNumberFormat="1" applyFont="1" applyFill="1" applyBorder="1" applyAlignment="1">
      <alignment horizontal="center" vertical="center"/>
    </xf>
    <xf numFmtId="43" fontId="38" fillId="24" borderId="18" xfId="28" applyFont="1" applyFill="1" applyBorder="1" applyAlignment="1">
      <alignment horizontal="center" vertical="center"/>
    </xf>
    <xf numFmtId="0" fontId="25" fillId="0" borderId="19" xfId="0" quotePrefix="1" applyFont="1" applyBorder="1" applyAlignment="1">
      <alignment horizontal="center" vertical="center"/>
    </xf>
    <xf numFmtId="0" fontId="40" fillId="0" borderId="19" xfId="0" applyFont="1" applyFill="1" applyBorder="1" applyAlignment="1">
      <alignment vertical="center"/>
    </xf>
    <xf numFmtId="49" fontId="25" fillId="0" borderId="19" xfId="0" applyNumberFormat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166" fontId="25" fillId="0" borderId="19" xfId="28" applyNumberFormat="1" applyFont="1" applyFill="1" applyBorder="1" applyAlignment="1">
      <alignment horizontal="right" vertical="center" wrapText="1"/>
    </xf>
    <xf numFmtId="166" fontId="40" fillId="0" borderId="19" xfId="29" applyNumberFormat="1" applyFont="1" applyFill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wrapText="1"/>
    </xf>
    <xf numFmtId="166" fontId="25" fillId="0" borderId="10" xfId="28" applyNumberFormat="1" applyFont="1" applyFill="1" applyBorder="1" applyAlignment="1">
      <alignment horizontal="right" vertical="center" wrapText="1"/>
    </xf>
    <xf numFmtId="166" fontId="40" fillId="0" borderId="10" xfId="29" applyNumberFormat="1" applyFont="1" applyFill="1" applyBorder="1" applyAlignment="1">
      <alignment horizontal="center" vertical="center"/>
    </xf>
    <xf numFmtId="0" fontId="40" fillId="0" borderId="10" xfId="0" applyFont="1" applyBorder="1" applyAlignment="1">
      <alignment vertical="center"/>
    </xf>
    <xf numFmtId="41" fontId="40" fillId="0" borderId="10" xfId="29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wrapText="1"/>
    </xf>
    <xf numFmtId="0" fontId="25" fillId="0" borderId="10" xfId="0" quotePrefix="1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39" fillId="0" borderId="79" xfId="0" applyFont="1" applyBorder="1" applyAlignment="1">
      <alignment vertical="top"/>
    </xf>
    <xf numFmtId="0" fontId="39" fillId="0" borderId="18" xfId="0" applyFont="1" applyBorder="1" applyAlignment="1">
      <alignment horizontal="center" vertical="center"/>
    </xf>
    <xf numFmtId="166" fontId="39" fillId="0" borderId="18" xfId="0" applyNumberFormat="1" applyFont="1" applyBorder="1" applyAlignment="1">
      <alignment vertical="top"/>
    </xf>
    <xf numFmtId="0" fontId="39" fillId="0" borderId="18" xfId="0" applyFont="1" applyBorder="1" applyAlignment="1">
      <alignment vertical="top"/>
    </xf>
    <xf numFmtId="43" fontId="39" fillId="0" borderId="18" xfId="0" applyNumberFormat="1" applyFont="1" applyBorder="1" applyAlignment="1">
      <alignment vertical="top"/>
    </xf>
    <xf numFmtId="0" fontId="40" fillId="0" borderId="0" xfId="0" applyFont="1" applyBorder="1" applyAlignment="1">
      <alignment horizontal="left" vertical="top"/>
    </xf>
    <xf numFmtId="0" fontId="41" fillId="0" borderId="83" xfId="0" applyFont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0" fontId="39" fillId="0" borderId="80" xfId="0" applyFont="1" applyBorder="1" applyAlignment="1">
      <alignment vertical="top"/>
    </xf>
    <xf numFmtId="0" fontId="25" fillId="0" borderId="28" xfId="0" applyFont="1" applyFill="1" applyBorder="1" applyAlignment="1">
      <alignment horizontal="left"/>
    </xf>
    <xf numFmtId="0" fontId="25" fillId="0" borderId="17" xfId="0" applyFont="1" applyFill="1" applyBorder="1" applyAlignment="1">
      <alignment horizontal="center"/>
    </xf>
    <xf numFmtId="166" fontId="25" fillId="0" borderId="17" xfId="28" applyNumberFormat="1" applyFont="1" applyFill="1" applyBorder="1" applyAlignment="1">
      <alignment horizontal="center"/>
    </xf>
    <xf numFmtId="0" fontId="25" fillId="0" borderId="17" xfId="0" applyFont="1" applyFill="1" applyBorder="1"/>
    <xf numFmtId="0" fontId="25" fillId="0" borderId="29" xfId="0" applyFont="1" applyFill="1" applyBorder="1"/>
    <xf numFmtId="0" fontId="25" fillId="0" borderId="61" xfId="0" applyFont="1" applyFill="1" applyBorder="1" applyAlignment="1">
      <alignment horizontal="center" vertical="center" wrapText="1"/>
    </xf>
    <xf numFmtId="0" fontId="25" fillId="0" borderId="84" xfId="0" applyFont="1" applyBorder="1" applyAlignment="1"/>
    <xf numFmtId="0" fontId="25" fillId="0" borderId="85" xfId="0" applyFont="1" applyBorder="1" applyAlignment="1">
      <alignment vertical="center" wrapText="1"/>
    </xf>
    <xf numFmtId="167" fontId="40" fillId="0" borderId="86" xfId="0" applyNumberFormat="1" applyFont="1" applyFill="1" applyBorder="1" applyAlignment="1">
      <alignment horizontal="center" vertical="center"/>
    </xf>
    <xf numFmtId="0" fontId="25" fillId="0" borderId="62" xfId="0" applyFont="1" applyFill="1" applyBorder="1" applyAlignment="1">
      <alignment horizontal="center" vertical="center" wrapText="1"/>
    </xf>
    <xf numFmtId="167" fontId="40" fillId="0" borderId="86" xfId="0" applyNumberFormat="1" applyFont="1" applyFill="1" applyBorder="1" applyAlignment="1">
      <alignment vertical="center"/>
    </xf>
    <xf numFmtId="167" fontId="40" fillId="0" borderId="62" xfId="0" applyNumberFormat="1" applyFont="1" applyFill="1" applyBorder="1" applyAlignment="1">
      <alignment vertical="center"/>
    </xf>
    <xf numFmtId="167" fontId="40" fillId="0" borderId="87" xfId="0" applyNumberFormat="1" applyFont="1" applyFill="1" applyBorder="1" applyAlignment="1">
      <alignment horizontal="center" vertical="center"/>
    </xf>
    <xf numFmtId="0" fontId="25" fillId="0" borderId="64" xfId="0" applyFont="1" applyFill="1" applyBorder="1" applyAlignment="1">
      <alignment horizontal="center" vertical="center" wrapText="1"/>
    </xf>
    <xf numFmtId="0" fontId="41" fillId="0" borderId="88" xfId="0" applyFont="1" applyFill="1" applyBorder="1" applyAlignment="1">
      <alignment vertical="center"/>
    </xf>
    <xf numFmtId="49" fontId="38" fillId="0" borderId="88" xfId="0" applyNumberFormat="1" applyFont="1" applyFill="1" applyBorder="1" applyAlignment="1">
      <alignment horizontal="center" vertical="center" wrapText="1"/>
    </xf>
    <xf numFmtId="0" fontId="38" fillId="0" borderId="88" xfId="0" applyFont="1" applyFill="1" applyBorder="1" applyAlignment="1">
      <alignment horizontal="center" vertical="center" wrapText="1"/>
    </xf>
    <xf numFmtId="0" fontId="41" fillId="0" borderId="88" xfId="0" applyFont="1" applyFill="1" applyBorder="1" applyAlignment="1">
      <alignment horizontal="center" vertical="center" wrapText="1"/>
    </xf>
    <xf numFmtId="166" fontId="38" fillId="0" borderId="88" xfId="28" applyNumberFormat="1" applyFont="1" applyFill="1" applyBorder="1" applyAlignment="1">
      <alignment horizontal="right" vertical="center" wrapText="1"/>
    </xf>
    <xf numFmtId="41" fontId="41" fillId="0" borderId="88" xfId="29" applyFont="1" applyFill="1" applyBorder="1" applyAlignment="1">
      <alignment horizontal="center" vertical="center"/>
    </xf>
    <xf numFmtId="0" fontId="0" fillId="0" borderId="88" xfId="0" applyBorder="1" applyAlignment="1">
      <alignment horizontal="center"/>
    </xf>
    <xf numFmtId="0" fontId="0" fillId="0" borderId="88" xfId="0" applyBorder="1" applyAlignment="1"/>
    <xf numFmtId="0" fontId="38" fillId="0" borderId="12" xfId="0" applyFont="1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wrapText="1"/>
    </xf>
    <xf numFmtId="41" fontId="2" fillId="24" borderId="0" xfId="29" applyFont="1" applyFill="1" applyAlignment="1">
      <alignment horizontal="center" vertical="center" wrapText="1"/>
    </xf>
    <xf numFmtId="166" fontId="38" fillId="0" borderId="12" xfId="28" applyNumberFormat="1" applyFont="1" applyBorder="1" applyAlignment="1">
      <alignment horizontal="center" vertical="center" wrapText="1"/>
    </xf>
    <xf numFmtId="0" fontId="2" fillId="23" borderId="0" xfId="0" applyFont="1" applyFill="1" applyAlignment="1">
      <alignment horizontal="center" vertical="center"/>
    </xf>
    <xf numFmtId="166" fontId="2" fillId="23" borderId="0" xfId="0" applyNumberFormat="1" applyFont="1" applyFill="1" applyAlignment="1">
      <alignment horizontal="center" vertical="center"/>
    </xf>
    <xf numFmtId="0" fontId="2" fillId="23" borderId="0" xfId="0" applyFont="1" applyFill="1"/>
    <xf numFmtId="167" fontId="41" fillId="0" borderId="12" xfId="0" applyNumberFormat="1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41" fontId="38" fillId="0" borderId="12" xfId="2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 wrapText="1"/>
    </xf>
    <xf numFmtId="0" fontId="47" fillId="0" borderId="11" xfId="0" applyFont="1" applyFill="1" applyBorder="1" applyAlignment="1">
      <alignment horizontal="center" vertical="center" wrapText="1"/>
    </xf>
    <xf numFmtId="0" fontId="53" fillId="0" borderId="11" xfId="0" applyFont="1" applyBorder="1" applyAlignment="1">
      <alignment vertical="center"/>
    </xf>
    <xf numFmtId="166" fontId="53" fillId="0" borderId="11" xfId="0" applyNumberFormat="1" applyFont="1" applyBorder="1" applyAlignment="1">
      <alignment vertical="center"/>
    </xf>
    <xf numFmtId="41" fontId="2" fillId="24" borderId="13" xfId="29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/>
    <xf numFmtId="0" fontId="39" fillId="0" borderId="20" xfId="0" applyFont="1" applyFill="1" applyBorder="1" applyAlignment="1">
      <alignment vertical="top"/>
    </xf>
    <xf numFmtId="0" fontId="39" fillId="0" borderId="20" xfId="0" applyFont="1" applyFill="1" applyBorder="1" applyAlignment="1">
      <alignment vertical="top" wrapText="1"/>
    </xf>
    <xf numFmtId="0" fontId="25" fillId="0" borderId="20" xfId="0" applyFont="1" applyFill="1" applyBorder="1" applyAlignment="1">
      <alignment wrapText="1"/>
    </xf>
    <xf numFmtId="0" fontId="41" fillId="0" borderId="19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vertical="center"/>
    </xf>
    <xf numFmtId="0" fontId="52" fillId="0" borderId="10" xfId="0" applyFont="1" applyFill="1" applyBorder="1" applyAlignment="1">
      <alignment vertical="top"/>
    </xf>
    <xf numFmtId="0" fontId="25" fillId="0" borderId="10" xfId="40" applyFont="1" applyFill="1" applyBorder="1" applyAlignment="1">
      <alignment horizontal="center" vertical="center" wrapText="1"/>
    </xf>
    <xf numFmtId="0" fontId="40" fillId="0" borderId="80" xfId="0" applyFont="1" applyFill="1" applyBorder="1" applyAlignment="1">
      <alignment horizontal="center" vertical="center" wrapText="1"/>
    </xf>
    <xf numFmtId="0" fontId="3" fillId="0" borderId="18" xfId="0" applyFont="1" applyFill="1" applyBorder="1"/>
    <xf numFmtId="0" fontId="39" fillId="0" borderId="80" xfId="0" applyFont="1" applyFill="1" applyBorder="1" applyAlignment="1">
      <alignment vertical="center"/>
    </xf>
    <xf numFmtId="0" fontId="54" fillId="0" borderId="0" xfId="0" applyFont="1" applyAlignment="1"/>
    <xf numFmtId="17" fontId="54" fillId="0" borderId="0" xfId="0" applyNumberFormat="1" applyFont="1" applyAlignment="1"/>
    <xf numFmtId="17" fontId="54" fillId="0" borderId="0" xfId="0" applyNumberFormat="1" applyFont="1" applyBorder="1" applyAlignment="1"/>
    <xf numFmtId="0" fontId="67" fillId="0" borderId="0" xfId="0" applyFont="1" applyFill="1" applyBorder="1"/>
    <xf numFmtId="0" fontId="68" fillId="24" borderId="0" xfId="0" applyFont="1" applyFill="1" applyBorder="1" applyAlignment="1">
      <alignment horizontal="center" vertical="center"/>
    </xf>
    <xf numFmtId="0" fontId="68" fillId="0" borderId="27" xfId="0" applyFont="1" applyBorder="1"/>
    <xf numFmtId="0" fontId="31" fillId="24" borderId="0" xfId="0" applyFont="1" applyFill="1" applyBorder="1" applyAlignment="1">
      <alignment horizontal="center"/>
    </xf>
    <xf numFmtId="0" fontId="31" fillId="0" borderId="27" xfId="0" applyFont="1" applyBorder="1"/>
    <xf numFmtId="0" fontId="31" fillId="24" borderId="0" xfId="0" applyFont="1" applyFill="1" applyBorder="1" applyAlignment="1">
      <alignment horizontal="center" vertical="center"/>
    </xf>
    <xf numFmtId="0" fontId="68" fillId="24" borderId="0" xfId="0" applyFont="1" applyFill="1" applyBorder="1"/>
    <xf numFmtId="0" fontId="25" fillId="0" borderId="0" xfId="41" applyFont="1" applyFill="1" applyAlignment="1">
      <alignment horizontal="left" vertical="center"/>
    </xf>
    <xf numFmtId="166" fontId="57" fillId="0" borderId="0" xfId="28" applyNumberFormat="1" applyFont="1" applyBorder="1" applyAlignment="1">
      <alignment horizontal="center" vertical="center"/>
    </xf>
    <xf numFmtId="166" fontId="39" fillId="0" borderId="0" xfId="28" applyNumberFormat="1" applyFont="1" applyAlignment="1">
      <alignment vertical="top" wrapText="1"/>
    </xf>
    <xf numFmtId="166" fontId="57" fillId="0" borderId="0" xfId="28" applyNumberFormat="1" applyFont="1" applyBorder="1" applyAlignment="1">
      <alignment horizontal="center" vertical="center"/>
    </xf>
    <xf numFmtId="0" fontId="25" fillId="0" borderId="19" xfId="0" applyFont="1" applyFill="1" applyBorder="1" applyAlignment="1">
      <alignment vertical="center"/>
    </xf>
    <xf numFmtId="0" fontId="25" fillId="24" borderId="19" xfId="0" applyFont="1" applyFill="1" applyBorder="1" applyAlignment="1">
      <alignment horizontal="center" vertical="center"/>
    </xf>
    <xf numFmtId="41" fontId="25" fillId="0" borderId="19" xfId="29" applyFont="1" applyFill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5" fillId="24" borderId="10" xfId="0" applyFont="1" applyFill="1" applyBorder="1" applyAlignment="1">
      <alignment horizontal="center" vertical="center"/>
    </xf>
    <xf numFmtId="41" fontId="25" fillId="0" borderId="10" xfId="29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41" fontId="25" fillId="0" borderId="10" xfId="29" applyFont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0" fontId="67" fillId="0" borderId="10" xfId="0" applyFont="1" applyFill="1" applyBorder="1"/>
    <xf numFmtId="0" fontId="31" fillId="0" borderId="10" xfId="0" applyFont="1" applyBorder="1"/>
    <xf numFmtId="41" fontId="25" fillId="0" borderId="10" xfId="29" applyFont="1" applyFill="1" applyBorder="1" applyAlignment="1">
      <alignment vertical="center"/>
    </xf>
    <xf numFmtId="0" fontId="26" fillId="0" borderId="10" xfId="0" applyFont="1" applyBorder="1"/>
    <xf numFmtId="0" fontId="68" fillId="24" borderId="10" xfId="0" applyFont="1" applyFill="1" applyBorder="1" applyAlignment="1">
      <alignment horizontal="center" vertical="center"/>
    </xf>
    <xf numFmtId="43" fontId="68" fillId="0" borderId="10" xfId="0" applyNumberFormat="1" applyFont="1" applyBorder="1"/>
    <xf numFmtId="0" fontId="68" fillId="0" borderId="10" xfId="0" applyFont="1" applyBorder="1"/>
    <xf numFmtId="0" fontId="25" fillId="0" borderId="10" xfId="0" applyFont="1" applyBorder="1"/>
    <xf numFmtId="0" fontId="31" fillId="24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center" vertical="center"/>
    </xf>
    <xf numFmtId="43" fontId="31" fillId="0" borderId="10" xfId="28" applyFont="1" applyBorder="1"/>
    <xf numFmtId="43" fontId="31" fillId="0" borderId="10" xfId="0" applyNumberFormat="1" applyFont="1" applyBorder="1"/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vertical="center"/>
    </xf>
    <xf numFmtId="0" fontId="68" fillId="24" borderId="10" xfId="0" applyFont="1" applyFill="1" applyBorder="1"/>
    <xf numFmtId="166" fontId="68" fillId="0" borderId="10" xfId="0" applyNumberFormat="1" applyFont="1" applyBorder="1"/>
    <xf numFmtId="166" fontId="31" fillId="0" borderId="10" xfId="28" applyNumberFormat="1" applyFont="1" applyBorder="1"/>
    <xf numFmtId="0" fontId="31" fillId="24" borderId="10" xfId="0" applyFont="1" applyFill="1" applyBorder="1"/>
    <xf numFmtId="41" fontId="26" fillId="0" borderId="10" xfId="29" applyFont="1" applyBorder="1" applyAlignment="1">
      <alignment vertical="center"/>
    </xf>
    <xf numFmtId="168" fontId="40" fillId="0" borderId="10" xfId="0" applyNumberFormat="1" applyFont="1" applyBorder="1" applyAlignment="1">
      <alignment horizontal="right" vertical="top" wrapText="1"/>
    </xf>
    <xf numFmtId="0" fontId="25" fillId="0" borderId="18" xfId="0" applyFont="1" applyBorder="1" applyAlignment="1">
      <alignment horizontal="center" vertical="center"/>
    </xf>
    <xf numFmtId="0" fontId="25" fillId="0" borderId="18" xfId="0" applyFont="1" applyBorder="1" applyAlignment="1">
      <alignment vertical="center"/>
    </xf>
    <xf numFmtId="41" fontId="25" fillId="0" borderId="18" xfId="29" applyFont="1" applyBorder="1" applyAlignment="1">
      <alignment vertical="center"/>
    </xf>
    <xf numFmtId="0" fontId="38" fillId="0" borderId="18" xfId="0" applyNumberFormat="1" applyFont="1" applyFill="1" applyBorder="1" applyAlignment="1">
      <alignment horizontal="center" vertical="center"/>
    </xf>
    <xf numFmtId="171" fontId="38" fillId="24" borderId="10" xfId="28" applyNumberFormat="1" applyFont="1" applyFill="1" applyBorder="1" applyAlignment="1">
      <alignment horizontal="center" vertical="center"/>
    </xf>
    <xf numFmtId="0" fontId="38" fillId="0" borderId="10" xfId="0" applyNumberFormat="1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vertical="top"/>
    </xf>
    <xf numFmtId="0" fontId="41" fillId="24" borderId="10" xfId="0" applyFont="1" applyFill="1" applyBorder="1" applyAlignment="1">
      <alignment horizontal="center" vertical="center" wrapText="1"/>
    </xf>
    <xf numFmtId="41" fontId="38" fillId="24" borderId="10" xfId="28" applyNumberFormat="1" applyFont="1" applyFill="1" applyBorder="1" applyAlignment="1">
      <alignment horizontal="center" vertical="center"/>
    </xf>
    <xf numFmtId="43" fontId="38" fillId="24" borderId="10" xfId="28" applyFont="1" applyFill="1" applyBorder="1" applyAlignment="1">
      <alignment horizontal="center" vertical="center" wrapText="1"/>
    </xf>
    <xf numFmtId="166" fontId="38" fillId="24" borderId="10" xfId="0" applyNumberFormat="1" applyFont="1" applyFill="1" applyBorder="1" applyAlignment="1">
      <alignment vertical="center"/>
    </xf>
    <xf numFmtId="0" fontId="38" fillId="24" borderId="18" xfId="0" applyFont="1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41" fillId="0" borderId="12" xfId="0" applyFont="1" applyBorder="1" applyAlignment="1">
      <alignment horizontal="left" vertical="center"/>
    </xf>
    <xf numFmtId="0" fontId="38" fillId="24" borderId="19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43" fontId="0" fillId="0" borderId="0" xfId="28" applyFont="1" applyFill="1"/>
    <xf numFmtId="43" fontId="27" fillId="0" borderId="0" xfId="28" applyFont="1" applyFill="1"/>
    <xf numFmtId="43" fontId="39" fillId="0" borderId="0" xfId="28" applyFont="1" applyFill="1" applyBorder="1" applyAlignment="1">
      <alignment horizontal="center" vertical="center"/>
    </xf>
    <xf numFmtId="43" fontId="39" fillId="0" borderId="0" xfId="28" applyFont="1" applyFill="1" applyBorder="1" applyAlignment="1">
      <alignment vertical="center" wrapText="1"/>
    </xf>
    <xf numFmtId="43" fontId="40" fillId="0" borderId="11" xfId="28" applyFont="1" applyFill="1" applyBorder="1" applyAlignment="1">
      <alignment horizontal="center" vertical="center" wrapText="1"/>
    </xf>
    <xf numFmtId="43" fontId="25" fillId="0" borderId="11" xfId="28" applyFont="1" applyFill="1" applyBorder="1" applyAlignment="1">
      <alignment horizontal="center" vertical="center" wrapText="1"/>
    </xf>
    <xf numFmtId="43" fontId="25" fillId="0" borderId="0" xfId="28" applyFont="1" applyFill="1" applyBorder="1" applyAlignment="1">
      <alignment horizontal="center" vertical="center" wrapText="1"/>
    </xf>
    <xf numFmtId="43" fontId="38" fillId="25" borderId="0" xfId="28" applyFont="1" applyFill="1" applyBorder="1" applyAlignment="1">
      <alignment horizontal="center" vertical="center"/>
    </xf>
    <xf numFmtId="43" fontId="38" fillId="25" borderId="0" xfId="28" applyFont="1" applyFill="1" applyBorder="1" applyAlignment="1">
      <alignment horizontal="center" vertical="center" wrapText="1"/>
    </xf>
    <xf numFmtId="43" fontId="38" fillId="0" borderId="11" xfId="28" applyFont="1" applyBorder="1" applyAlignment="1">
      <alignment horizontal="center" vertical="center"/>
    </xf>
    <xf numFmtId="43" fontId="25" fillId="0" borderId="0" xfId="28" applyFont="1" applyFill="1" applyBorder="1" applyAlignment="1">
      <alignment horizontal="center" vertical="center"/>
    </xf>
    <xf numFmtId="43" fontId="38" fillId="0" borderId="0" xfId="0" applyNumberFormat="1" applyFont="1" applyFill="1" applyBorder="1" applyAlignment="1">
      <alignment horizontal="center" vertical="center"/>
    </xf>
    <xf numFmtId="43" fontId="38" fillId="25" borderId="0" xfId="28" applyNumberFormat="1" applyFont="1" applyFill="1" applyBorder="1" applyAlignment="1">
      <alignment horizontal="center" vertical="center"/>
    </xf>
    <xf numFmtId="43" fontId="0" fillId="0" borderId="0" xfId="0" applyNumberFormat="1" applyFill="1"/>
    <xf numFmtId="43" fontId="27" fillId="0" borderId="0" xfId="0" applyNumberFormat="1" applyFont="1" applyFill="1"/>
    <xf numFmtId="43" fontId="0" fillId="0" borderId="0" xfId="0" applyNumberFormat="1" applyFill="1" applyAlignment="1">
      <alignment horizontal="center" vertical="center"/>
    </xf>
    <xf numFmtId="43" fontId="38" fillId="25" borderId="0" xfId="28" applyNumberFormat="1" applyFont="1" applyFill="1"/>
    <xf numFmtId="43" fontId="38" fillId="26" borderId="0" xfId="28" applyNumberFormat="1" applyFont="1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38" fillId="0" borderId="11" xfId="28" applyNumberFormat="1" applyFont="1" applyBorder="1" applyAlignment="1">
      <alignment horizontal="center" vertical="center"/>
    </xf>
    <xf numFmtId="43" fontId="0" fillId="0" borderId="0" xfId="28" applyNumberFormat="1" applyFont="1" applyFill="1"/>
    <xf numFmtId="172" fontId="38" fillId="0" borderId="11" xfId="0" applyNumberFormat="1" applyFont="1" applyBorder="1" applyAlignment="1">
      <alignment horizontal="center" vertical="center"/>
    </xf>
    <xf numFmtId="43" fontId="25" fillId="0" borderId="0" xfId="28" applyFont="1" applyFill="1" applyAlignment="1">
      <alignment wrapText="1"/>
    </xf>
    <xf numFmtId="0" fontId="42" fillId="0" borderId="0" xfId="0" applyFont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39" fillId="0" borderId="11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top"/>
    </xf>
    <xf numFmtId="0" fontId="39" fillId="0" borderId="24" xfId="0" applyFont="1" applyFill="1" applyBorder="1" applyAlignment="1">
      <alignment horizontal="center" vertical="top"/>
    </xf>
    <xf numFmtId="0" fontId="39" fillId="0" borderId="25" xfId="0" applyFont="1" applyFill="1" applyBorder="1" applyAlignment="1">
      <alignment horizontal="center" vertical="top"/>
    </xf>
    <xf numFmtId="166" fontId="39" fillId="0" borderId="13" xfId="28" applyNumberFormat="1" applyFont="1" applyBorder="1" applyAlignment="1">
      <alignment horizontal="center" vertical="center" wrapText="1"/>
    </xf>
    <xf numFmtId="166" fontId="39" fillId="0" borderId="14" xfId="28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/>
    </xf>
    <xf numFmtId="0" fontId="64" fillId="0" borderId="24" xfId="0" applyFont="1" applyBorder="1" applyAlignment="1">
      <alignment horizontal="center" vertical="center"/>
    </xf>
    <xf numFmtId="0" fontId="66" fillId="0" borderId="11" xfId="0" applyFont="1" applyFill="1" applyBorder="1" applyAlignment="1">
      <alignment horizontal="center" vertical="center"/>
    </xf>
    <xf numFmtId="0" fontId="66" fillId="0" borderId="34" xfId="0" applyFont="1" applyBorder="1" applyAlignment="1">
      <alignment horizontal="center" vertical="center" wrapText="1"/>
    </xf>
    <xf numFmtId="0" fontId="66" fillId="0" borderId="45" xfId="0" applyFont="1" applyBorder="1" applyAlignment="1">
      <alignment horizontal="center" vertical="center" wrapText="1"/>
    </xf>
    <xf numFmtId="0" fontId="66" fillId="0" borderId="41" xfId="0" applyFont="1" applyBorder="1" applyAlignment="1">
      <alignment horizontal="center" vertical="center" wrapText="1"/>
    </xf>
    <xf numFmtId="0" fontId="66" fillId="0" borderId="11" xfId="0" applyFont="1" applyBorder="1" applyAlignment="1">
      <alignment horizontal="center" vertical="center" wrapText="1"/>
    </xf>
    <xf numFmtId="0" fontId="66" fillId="0" borderId="48" xfId="0" applyFont="1" applyBorder="1" applyAlignment="1">
      <alignment horizontal="center" vertical="center" wrapText="1"/>
    </xf>
    <xf numFmtId="0" fontId="66" fillId="0" borderId="35" xfId="0" applyFont="1" applyBorder="1" applyAlignment="1">
      <alignment horizontal="center" vertical="center" wrapText="1"/>
    </xf>
    <xf numFmtId="0" fontId="66" fillId="0" borderId="13" xfId="0" applyFont="1" applyBorder="1" applyAlignment="1">
      <alignment horizontal="center" vertical="center" wrapText="1"/>
    </xf>
    <xf numFmtId="0" fontId="66" fillId="0" borderId="11" xfId="0" applyFont="1" applyFill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66" fillId="0" borderId="37" xfId="0" applyFont="1" applyBorder="1" applyAlignment="1">
      <alignment horizontal="center" vertical="center"/>
    </xf>
    <xf numFmtId="0" fontId="66" fillId="0" borderId="52" xfId="0" applyFont="1" applyBorder="1" applyAlignment="1">
      <alignment horizontal="center" vertical="center"/>
    </xf>
    <xf numFmtId="0" fontId="66" fillId="0" borderId="53" xfId="0" applyFont="1" applyBorder="1" applyAlignment="1">
      <alignment horizontal="center" vertical="center" wrapText="1"/>
    </xf>
    <xf numFmtId="0" fontId="66" fillId="0" borderId="53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42" fillId="0" borderId="0" xfId="0" applyFont="1" applyFill="1" applyAlignment="1">
      <alignment horizontal="center" vertical="top"/>
    </xf>
    <xf numFmtId="0" fontId="42" fillId="0" borderId="0" xfId="0" applyFont="1" applyFill="1" applyBorder="1" applyAlignment="1">
      <alignment horizontal="center" vertical="top"/>
    </xf>
    <xf numFmtId="0" fontId="39" fillId="0" borderId="11" xfId="0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/>
    </xf>
    <xf numFmtId="0" fontId="39" fillId="0" borderId="14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/>
    </xf>
    <xf numFmtId="0" fontId="39" fillId="0" borderId="25" xfId="0" applyFont="1" applyFill="1" applyBorder="1" applyAlignment="1">
      <alignment horizontal="center" vertical="center"/>
    </xf>
    <xf numFmtId="0" fontId="39" fillId="0" borderId="24" xfId="0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top"/>
    </xf>
    <xf numFmtId="0" fontId="39" fillId="0" borderId="66" xfId="0" applyFont="1" applyFill="1" applyBorder="1" applyAlignment="1">
      <alignment horizontal="center" vertical="center" wrapText="1"/>
    </xf>
    <xf numFmtId="0" fontId="39" fillId="0" borderId="56" xfId="0" applyFont="1" applyFill="1" applyBorder="1" applyAlignment="1">
      <alignment horizontal="center" vertical="center" wrapText="1"/>
    </xf>
    <xf numFmtId="0" fontId="39" fillId="0" borderId="67" xfId="0" applyFont="1" applyFill="1" applyBorder="1" applyAlignment="1">
      <alignment horizontal="center" vertical="center" wrapText="1"/>
    </xf>
    <xf numFmtId="0" fontId="39" fillId="0" borderId="68" xfId="0" applyFont="1" applyFill="1" applyBorder="1" applyAlignment="1">
      <alignment horizontal="center" vertical="center" wrapText="1"/>
    </xf>
    <xf numFmtId="43" fontId="39" fillId="0" borderId="13" xfId="28" applyFont="1" applyFill="1" applyBorder="1" applyAlignment="1">
      <alignment horizontal="center" vertical="center" wrapText="1"/>
    </xf>
    <xf numFmtId="43" fontId="39" fillId="0" borderId="14" xfId="28" applyFont="1" applyFill="1" applyBorder="1" applyAlignment="1">
      <alignment horizontal="center" vertical="center" wrapText="1"/>
    </xf>
    <xf numFmtId="0" fontId="39" fillId="0" borderId="69" xfId="0" applyFont="1" applyFill="1" applyBorder="1" applyAlignment="1">
      <alignment horizontal="center" vertical="center" wrapText="1"/>
    </xf>
    <xf numFmtId="0" fontId="39" fillId="0" borderId="54" xfId="0" applyFont="1" applyFill="1" applyBorder="1" applyAlignment="1">
      <alignment horizontal="center" vertical="center" wrapText="1"/>
    </xf>
    <xf numFmtId="0" fontId="39" fillId="0" borderId="70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center" vertical="center" wrapText="1"/>
    </xf>
    <xf numFmtId="0" fontId="39" fillId="0" borderId="72" xfId="0" applyFont="1" applyFill="1" applyBorder="1" applyAlignment="1">
      <alignment horizontal="center" vertical="center" wrapText="1"/>
    </xf>
    <xf numFmtId="0" fontId="39" fillId="0" borderId="73" xfId="0" applyFont="1" applyFill="1" applyBorder="1" applyAlignment="1">
      <alignment horizontal="center" vertical="center" wrapText="1"/>
    </xf>
    <xf numFmtId="0" fontId="39" fillId="0" borderId="74" xfId="0" applyFont="1" applyFill="1" applyBorder="1" applyAlignment="1">
      <alignment horizontal="center" vertical="center" wrapText="1"/>
    </xf>
    <xf numFmtId="0" fontId="38" fillId="24" borderId="10" xfId="0" applyNumberFormat="1" applyFont="1" applyFill="1" applyBorder="1" applyAlignment="1">
      <alignment horizontal="center" vertical="center" wrapText="1"/>
    </xf>
    <xf numFmtId="0" fontId="38" fillId="24" borderId="18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8" fillId="24" borderId="23" xfId="0" applyNumberFormat="1" applyFont="1" applyFill="1" applyBorder="1" applyAlignment="1">
      <alignment horizontal="center" vertical="center" wrapText="1"/>
    </xf>
    <xf numFmtId="0" fontId="38" fillId="24" borderId="12" xfId="0" applyNumberFormat="1" applyFont="1" applyFill="1" applyBorder="1" applyAlignment="1">
      <alignment horizontal="center" vertical="center" wrapText="1"/>
    </xf>
    <xf numFmtId="0" fontId="38" fillId="24" borderId="20" xfId="0" applyNumberFormat="1" applyFont="1" applyFill="1" applyBorder="1" applyAlignment="1">
      <alignment horizontal="center" vertical="center" wrapText="1"/>
    </xf>
    <xf numFmtId="0" fontId="25" fillId="0" borderId="30" xfId="0" applyNumberFormat="1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39" fillId="0" borderId="78" xfId="0" applyNumberFormat="1" applyFont="1" applyFill="1" applyBorder="1" applyAlignment="1">
      <alignment horizontal="center" vertical="center"/>
    </xf>
    <xf numFmtId="0" fontId="39" fillId="0" borderId="55" xfId="0" applyNumberFormat="1" applyFont="1" applyFill="1" applyBorder="1" applyAlignment="1">
      <alignment horizontal="center" vertical="center"/>
    </xf>
    <xf numFmtId="0" fontId="39" fillId="0" borderId="69" xfId="0" applyFont="1" applyFill="1" applyBorder="1" applyAlignment="1">
      <alignment horizontal="center" vertical="center"/>
    </xf>
    <xf numFmtId="0" fontId="39" fillId="0" borderId="54" xfId="0" applyFont="1" applyFill="1" applyBorder="1" applyAlignment="1">
      <alignment horizontal="center" vertical="center"/>
    </xf>
    <xf numFmtId="0" fontId="38" fillId="24" borderId="19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 wrapText="1"/>
    </xf>
    <xf numFmtId="0" fontId="39" fillId="0" borderId="71" xfId="0" applyFont="1" applyFill="1" applyBorder="1" applyAlignment="1">
      <alignment horizontal="center" vertical="center" wrapText="1"/>
    </xf>
    <xf numFmtId="0" fontId="39" fillId="0" borderId="25" xfId="0" applyFont="1" applyFill="1" applyBorder="1" applyAlignment="1">
      <alignment horizontal="center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166" fontId="53" fillId="0" borderId="13" xfId="28" applyNumberFormat="1" applyFont="1" applyBorder="1" applyAlignment="1">
      <alignment horizontal="center" vertical="center" wrapText="1"/>
    </xf>
    <xf numFmtId="166" fontId="53" fillId="0" borderId="50" xfId="28" applyNumberFormat="1" applyFont="1" applyBorder="1" applyAlignment="1">
      <alignment horizontal="center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 wrapText="1"/>
    </xf>
    <xf numFmtId="0" fontId="39" fillId="0" borderId="81" xfId="0" applyFont="1" applyBorder="1" applyAlignment="1">
      <alignment horizontal="center" vertical="center"/>
    </xf>
    <xf numFmtId="0" fontId="39" fillId="0" borderId="82" xfId="0" applyFont="1" applyBorder="1" applyAlignment="1">
      <alignment horizontal="center" vertical="center"/>
    </xf>
    <xf numFmtId="0" fontId="39" fillId="0" borderId="66" xfId="0" applyFont="1" applyBorder="1" applyAlignment="1">
      <alignment horizontal="center" vertical="center" wrapText="1"/>
    </xf>
    <xf numFmtId="0" fontId="39" fillId="0" borderId="59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top"/>
    </xf>
    <xf numFmtId="0" fontId="39" fillId="0" borderId="81" xfId="0" applyFont="1" applyBorder="1" applyAlignment="1">
      <alignment horizontal="center" vertical="center" wrapText="1"/>
    </xf>
    <xf numFmtId="0" fontId="39" fillId="0" borderId="73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center" vertical="center"/>
    </xf>
    <xf numFmtId="0" fontId="39" fillId="0" borderId="65" xfId="0" applyFont="1" applyBorder="1" applyAlignment="1">
      <alignment horizontal="center" vertical="center"/>
    </xf>
    <xf numFmtId="0" fontId="39" fillId="0" borderId="69" xfId="0" applyFont="1" applyBorder="1" applyAlignment="1">
      <alignment horizontal="center" vertical="center"/>
    </xf>
    <xf numFmtId="0" fontId="39" fillId="0" borderId="58" xfId="0" applyFont="1" applyBorder="1" applyAlignment="1">
      <alignment horizontal="center" vertical="center"/>
    </xf>
    <xf numFmtId="0" fontId="39" fillId="0" borderId="38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35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/>
    </xf>
    <xf numFmtId="0" fontId="39" fillId="0" borderId="41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53" fillId="0" borderId="0" xfId="0" applyFont="1" applyFill="1" applyBorder="1" applyAlignment="1">
      <alignment horizontal="center" vertical="center" wrapText="1"/>
    </xf>
    <xf numFmtId="0" fontId="39" fillId="0" borderId="48" xfId="0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top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53" fillId="0" borderId="11" xfId="0" applyFont="1" applyBorder="1" applyAlignment="1">
      <alignment horizontal="center" vertical="center"/>
    </xf>
    <xf numFmtId="166" fontId="42" fillId="0" borderId="13" xfId="28" applyNumberFormat="1" applyFont="1" applyBorder="1" applyAlignment="1">
      <alignment horizontal="center" vertical="center"/>
    </xf>
    <xf numFmtId="166" fontId="42" fillId="0" borderId="12" xfId="28" applyNumberFormat="1" applyFont="1" applyBorder="1" applyAlignment="1">
      <alignment horizontal="center" vertical="center"/>
    </xf>
    <xf numFmtId="49" fontId="42" fillId="0" borderId="0" xfId="0" applyNumberFormat="1" applyFont="1" applyFill="1" applyAlignment="1">
      <alignment horizontal="center"/>
    </xf>
    <xf numFmtId="166" fontId="39" fillId="0" borderId="13" xfId="28" applyNumberFormat="1" applyFont="1" applyFill="1" applyBorder="1" applyAlignment="1">
      <alignment horizontal="center" vertical="center" wrapText="1"/>
    </xf>
    <xf numFmtId="166" fontId="39" fillId="0" borderId="14" xfId="28" applyNumberFormat="1" applyFont="1" applyFill="1" applyBorder="1" applyAlignment="1">
      <alignment horizontal="center" vertical="center" wrapText="1"/>
    </xf>
    <xf numFmtId="166" fontId="39" fillId="0" borderId="22" xfId="28" applyNumberFormat="1" applyFont="1" applyFill="1" applyBorder="1" applyAlignment="1">
      <alignment horizontal="center" vertical="center" wrapText="1"/>
    </xf>
    <xf numFmtId="166" fontId="39" fillId="0" borderId="30" xfId="28" applyNumberFormat="1" applyFont="1" applyFill="1" applyBorder="1" applyAlignment="1">
      <alignment horizontal="center" vertical="center" wrapText="1"/>
    </xf>
    <xf numFmtId="166" fontId="39" fillId="0" borderId="26" xfId="28" applyNumberFormat="1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6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top" wrapText="1"/>
    </xf>
    <xf numFmtId="0" fontId="42" fillId="0" borderId="0" xfId="0" applyFont="1" applyFill="1" applyBorder="1" applyAlignment="1">
      <alignment horizontal="center" vertical="top" wrapText="1"/>
    </xf>
    <xf numFmtId="0" fontId="39" fillId="0" borderId="22" xfId="0" applyFont="1" applyFill="1" applyBorder="1" applyAlignment="1">
      <alignment horizontal="center" vertical="top" wrapText="1"/>
    </xf>
    <xf numFmtId="0" fontId="39" fillId="0" borderId="26" xfId="0" applyFont="1" applyFill="1" applyBorder="1" applyAlignment="1">
      <alignment horizontal="center" vertical="top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top" wrapText="1"/>
    </xf>
    <xf numFmtId="0" fontId="39" fillId="0" borderId="5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  <xf numFmtId="0" fontId="39" fillId="0" borderId="37" xfId="0" applyFont="1" applyFill="1" applyBorder="1" applyAlignment="1">
      <alignment horizontal="center" vertical="center"/>
    </xf>
    <xf numFmtId="0" fontId="39" fillId="0" borderId="52" xfId="0" applyFont="1" applyFill="1" applyBorder="1" applyAlignment="1">
      <alignment horizontal="center" vertical="center"/>
    </xf>
    <xf numFmtId="0" fontId="39" fillId="0" borderId="45" xfId="0" applyFont="1" applyFill="1" applyBorder="1" applyAlignment="1">
      <alignment horizontal="center" vertical="center" wrapText="1"/>
    </xf>
    <xf numFmtId="0" fontId="39" fillId="0" borderId="53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horizontal="center"/>
    </xf>
    <xf numFmtId="0" fontId="26" fillId="0" borderId="24" xfId="0" applyFont="1" applyFill="1" applyBorder="1" applyAlignment="1">
      <alignment horizontal="center"/>
    </xf>
    <xf numFmtId="0" fontId="39" fillId="0" borderId="53" xfId="0" applyFont="1" applyFill="1" applyBorder="1" applyAlignment="1">
      <alignment horizontal="center" vertical="center" wrapText="1"/>
    </xf>
    <xf numFmtId="0" fontId="39" fillId="0" borderId="37" xfId="0" applyFont="1" applyFill="1" applyBorder="1" applyAlignment="1">
      <alignment horizontal="center" vertical="center" wrapText="1"/>
    </xf>
    <xf numFmtId="0" fontId="39" fillId="0" borderId="52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/>
    </xf>
    <xf numFmtId="0" fontId="39" fillId="0" borderId="24" xfId="0" applyFont="1" applyBorder="1" applyAlignment="1">
      <alignment horizontal="center" vertical="top"/>
    </xf>
    <xf numFmtId="166" fontId="39" fillId="0" borderId="45" xfId="28" applyNumberFormat="1" applyFont="1" applyBorder="1" applyAlignment="1">
      <alignment horizontal="center" vertical="center" wrapText="1"/>
    </xf>
    <xf numFmtId="166" fontId="39" fillId="0" borderId="33" xfId="28" applyNumberFormat="1" applyFont="1" applyBorder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39" fillId="0" borderId="75" xfId="0" applyFont="1" applyFill="1" applyBorder="1" applyAlignment="1">
      <alignment horizontal="center" vertical="center"/>
    </xf>
    <xf numFmtId="0" fontId="39" fillId="0" borderId="65" xfId="0" applyFont="1" applyFill="1" applyBorder="1" applyAlignment="1">
      <alignment horizontal="center" vertical="center"/>
    </xf>
    <xf numFmtId="0" fontId="39" fillId="0" borderId="34" xfId="0" applyFont="1" applyFill="1" applyBorder="1" applyAlignment="1">
      <alignment horizontal="center" vertical="center" wrapText="1"/>
    </xf>
    <xf numFmtId="0" fontId="39" fillId="0" borderId="48" xfId="0" applyFont="1" applyFill="1" applyBorder="1" applyAlignment="1">
      <alignment horizontal="center" vertical="center" wrapText="1"/>
    </xf>
    <xf numFmtId="0" fontId="39" fillId="0" borderId="38" xfId="0" applyFont="1" applyFill="1" applyBorder="1" applyAlignment="1">
      <alignment horizontal="center" vertical="center"/>
    </xf>
    <xf numFmtId="0" fontId="53" fillId="0" borderId="13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 wrapText="1"/>
    </xf>
    <xf numFmtId="0" fontId="39" fillId="0" borderId="57" xfId="0" applyFont="1" applyFill="1" applyBorder="1" applyAlignment="1">
      <alignment horizontal="center" vertical="center" wrapText="1"/>
    </xf>
    <xf numFmtId="166" fontId="57" fillId="0" borderId="0" xfId="28" applyNumberFormat="1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41" fontId="67" fillId="0" borderId="0" xfId="29" applyFont="1" applyAlignment="1">
      <alignment horizontal="center"/>
    </xf>
    <xf numFmtId="0" fontId="58" fillId="0" borderId="0" xfId="28" applyNumberFormat="1" applyFont="1" applyBorder="1" applyAlignment="1">
      <alignment horizontal="center" vertical="center"/>
    </xf>
    <xf numFmtId="41" fontId="25" fillId="0" borderId="11" xfId="29" applyFont="1" applyBorder="1" applyAlignment="1">
      <alignment horizontal="center" vertical="center" wrapText="1"/>
    </xf>
    <xf numFmtId="0" fontId="44" fillId="0" borderId="0" xfId="48" applyFont="1" applyAlignment="1">
      <alignment horizontal="center"/>
    </xf>
    <xf numFmtId="41" fontId="23" fillId="0" borderId="0" xfId="29" applyFont="1" applyAlignment="1">
      <alignment horizontal="center"/>
    </xf>
    <xf numFmtId="41" fontId="26" fillId="0" borderId="13" xfId="29" applyFont="1" applyBorder="1" applyAlignment="1">
      <alignment horizontal="center" vertical="center" wrapText="1"/>
    </xf>
    <xf numFmtId="41" fontId="26" fillId="0" borderId="14" xfId="29" applyFont="1" applyBorder="1" applyAlignment="1">
      <alignment horizontal="center" vertical="center" wrapText="1"/>
    </xf>
    <xf numFmtId="166" fontId="44" fillId="0" borderId="0" xfId="28" applyNumberFormat="1" applyFont="1" applyBorder="1" applyAlignment="1">
      <alignment horizontal="center" vertical="center"/>
    </xf>
    <xf numFmtId="0" fontId="54" fillId="0" borderId="0" xfId="0" applyFont="1" applyAlignment="1">
      <alignment horizontal="center"/>
    </xf>
    <xf numFmtId="17" fontId="54" fillId="0" borderId="0" xfId="0" applyNumberFormat="1" applyFont="1" applyAlignment="1">
      <alignment horizontal="center"/>
    </xf>
    <xf numFmtId="17" fontId="54" fillId="0" borderId="0" xfId="0" applyNumberFormat="1" applyFont="1" applyBorder="1" applyAlignment="1">
      <alignment horizontal="center"/>
    </xf>
    <xf numFmtId="0" fontId="25" fillId="0" borderId="0" xfId="41" applyFont="1" applyFill="1" applyAlignment="1">
      <alignment horizontal="center" vertical="center"/>
    </xf>
    <xf numFmtId="0" fontId="32" fillId="0" borderId="0" xfId="41" applyFont="1" applyFill="1" applyBorder="1" applyAlignment="1">
      <alignment horizontal="center" vertical="center"/>
    </xf>
    <xf numFmtId="0" fontId="25" fillId="0" borderId="0" xfId="49" applyFont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2" xfId="30"/>
    <cellStyle name="Comma 2 2" xfId="5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8"/>
    <cellStyle name="Normal 4" xfId="49"/>
    <cellStyle name="Normal_Sheet12" xfId="40"/>
    <cellStyle name="Normal_Sheet2" xfId="41"/>
    <cellStyle name="Normal_TANAH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542925</xdr:colOff>
      <xdr:row>18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3781425" y="39433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29</xdr:row>
      <xdr:rowOff>9525</xdr:rowOff>
    </xdr:from>
    <xdr:to>
      <xdr:col>0</xdr:col>
      <xdr:colOff>57150</xdr:colOff>
      <xdr:row>29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9305925" y="6896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9525</xdr:rowOff>
    </xdr:from>
    <xdr:to>
      <xdr:col>2</xdr:col>
      <xdr:colOff>57150</xdr:colOff>
      <xdr:row>28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277225" y="59912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304800</xdr:colOff>
      <xdr:row>17</xdr:row>
      <xdr:rowOff>200025</xdr:rowOff>
    </xdr:from>
    <xdr:ext cx="4876800" cy="977127"/>
    <xdr:sp macro="" textlink="">
      <xdr:nvSpPr>
        <xdr:cNvPr id="4" name="Rectangle 3"/>
        <xdr:cNvSpPr/>
      </xdr:nvSpPr>
      <xdr:spPr>
        <a:xfrm>
          <a:off x="4791075" y="40862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38100</xdr:rowOff>
    </xdr:from>
    <xdr:to>
      <xdr:col>1</xdr:col>
      <xdr:colOff>66675</xdr:colOff>
      <xdr:row>20</xdr:row>
      <xdr:rowOff>85725</xdr:rowOff>
    </xdr:to>
    <xdr:sp macro="" textlink="">
      <xdr:nvSpPr>
        <xdr:cNvPr id="3" name="Rectangle 4"/>
        <xdr:cNvSpPr>
          <a:spLocks noChangeArrowheads="1"/>
        </xdr:cNvSpPr>
      </xdr:nvSpPr>
      <xdr:spPr bwMode="auto">
        <a:xfrm flipH="1" flipV="1">
          <a:off x="4295775" y="53721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</xdr:row>
      <xdr:rowOff>9525</xdr:rowOff>
    </xdr:from>
    <xdr:to>
      <xdr:col>1</xdr:col>
      <xdr:colOff>57150</xdr:colOff>
      <xdr:row>21</xdr:row>
      <xdr:rowOff>57150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8401050" y="55530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781051</xdr:colOff>
      <xdr:row>20</xdr:row>
      <xdr:rowOff>152400</xdr:rowOff>
    </xdr:from>
    <xdr:ext cx="133350" cy="123824"/>
    <xdr:sp macro="" textlink="">
      <xdr:nvSpPr>
        <xdr:cNvPr id="5" name="Rectangle 4"/>
        <xdr:cNvSpPr/>
      </xdr:nvSpPr>
      <xdr:spPr>
        <a:xfrm>
          <a:off x="5048251" y="4905375"/>
          <a:ext cx="133350" cy="123824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0</xdr:colOff>
      <xdr:row>27</xdr:row>
      <xdr:rowOff>38100</xdr:rowOff>
    </xdr:from>
    <xdr:to>
      <xdr:col>0</xdr:col>
      <xdr:colOff>66675</xdr:colOff>
      <xdr:row>27</xdr:row>
      <xdr:rowOff>85725</xdr:rowOff>
    </xdr:to>
    <xdr:sp macro="" textlink="">
      <xdr:nvSpPr>
        <xdr:cNvPr id="49565" name="Rectangle 4"/>
        <xdr:cNvSpPr>
          <a:spLocks noChangeArrowheads="1"/>
        </xdr:cNvSpPr>
      </xdr:nvSpPr>
      <xdr:spPr bwMode="auto">
        <a:xfrm flipH="1" flipV="1">
          <a:off x="4295775" y="59721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523875</xdr:colOff>
      <xdr:row>18</xdr:row>
      <xdr:rowOff>9525</xdr:rowOff>
    </xdr:from>
    <xdr:ext cx="6250782" cy="977127"/>
    <xdr:sp macro="" textlink="">
      <xdr:nvSpPr>
        <xdr:cNvPr id="4" name="Rectangle 3"/>
        <xdr:cNvSpPr/>
      </xdr:nvSpPr>
      <xdr:spPr>
        <a:xfrm>
          <a:off x="3914775" y="4133850"/>
          <a:ext cx="6250782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28</xdr:row>
      <xdr:rowOff>9525</xdr:rowOff>
    </xdr:from>
    <xdr:to>
      <xdr:col>0</xdr:col>
      <xdr:colOff>57150</xdr:colOff>
      <xdr:row>28</xdr:row>
      <xdr:rowOff>57150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9124950" y="55626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0</xdr:colOff>
      <xdr:row>34</xdr:row>
      <xdr:rowOff>9525</xdr:rowOff>
    </xdr:from>
    <xdr:to>
      <xdr:col>0</xdr:col>
      <xdr:colOff>47625</xdr:colOff>
      <xdr:row>34</xdr:row>
      <xdr:rowOff>57150</xdr:rowOff>
    </xdr:to>
    <xdr:sp macro="" textlink="">
      <xdr:nvSpPr>
        <xdr:cNvPr id="50589" name="Rectangle 2"/>
        <xdr:cNvSpPr>
          <a:spLocks noChangeArrowheads="1"/>
        </xdr:cNvSpPr>
      </xdr:nvSpPr>
      <xdr:spPr bwMode="auto">
        <a:xfrm>
          <a:off x="8258175" y="71151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17</xdr:row>
      <xdr:rowOff>171450</xdr:rowOff>
    </xdr:from>
    <xdr:ext cx="4876800" cy="977127"/>
    <xdr:sp macro="" textlink="">
      <xdr:nvSpPr>
        <xdr:cNvPr id="4" name="Rectangle 3"/>
        <xdr:cNvSpPr/>
      </xdr:nvSpPr>
      <xdr:spPr>
        <a:xfrm>
          <a:off x="4057650" y="42957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28</xdr:row>
      <xdr:rowOff>38100</xdr:rowOff>
    </xdr:from>
    <xdr:to>
      <xdr:col>0</xdr:col>
      <xdr:colOff>66675</xdr:colOff>
      <xdr:row>28</xdr:row>
      <xdr:rowOff>85725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 flipH="1" flipV="1">
          <a:off x="4295775" y="53721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29</xdr:row>
      <xdr:rowOff>9525</xdr:rowOff>
    </xdr:from>
    <xdr:to>
      <xdr:col>0</xdr:col>
      <xdr:colOff>57150</xdr:colOff>
      <xdr:row>29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401050" y="55530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9525</xdr:rowOff>
    </xdr:from>
    <xdr:to>
      <xdr:col>1</xdr:col>
      <xdr:colOff>57150</xdr:colOff>
      <xdr:row>2</xdr:row>
      <xdr:rowOff>57150</xdr:rowOff>
    </xdr:to>
    <xdr:sp macro="" textlink="">
      <xdr:nvSpPr>
        <xdr:cNvPr id="2033" name="Rectangle 2"/>
        <xdr:cNvSpPr>
          <a:spLocks noChangeArrowheads="1"/>
        </xdr:cNvSpPr>
      </xdr:nvSpPr>
      <xdr:spPr bwMode="auto">
        <a:xfrm>
          <a:off x="9201150" y="127444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395843</xdr:colOff>
      <xdr:row>205</xdr:row>
      <xdr:rowOff>0</xdr:rowOff>
    </xdr:from>
    <xdr:ext cx="210293" cy="210292"/>
    <xdr:sp macro="" textlink="">
      <xdr:nvSpPr>
        <xdr:cNvPr id="3" name="Rectangle 2"/>
        <xdr:cNvSpPr/>
      </xdr:nvSpPr>
      <xdr:spPr>
        <a:xfrm>
          <a:off x="2189512" y="8374578"/>
          <a:ext cx="210293" cy="210292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1613" name="Rectangle 2"/>
        <xdr:cNvSpPr>
          <a:spLocks noChangeArrowheads="1"/>
        </xdr:cNvSpPr>
      </xdr:nvSpPr>
      <xdr:spPr bwMode="auto">
        <a:xfrm>
          <a:off x="8915400" y="71628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38100</xdr:rowOff>
    </xdr:from>
    <xdr:to>
      <xdr:col>0</xdr:col>
      <xdr:colOff>66675</xdr:colOff>
      <xdr:row>26</xdr:row>
      <xdr:rowOff>85725</xdr:rowOff>
    </xdr:to>
    <xdr:sp macro="" textlink="">
      <xdr:nvSpPr>
        <xdr:cNvPr id="4" name="Rectangle 4"/>
        <xdr:cNvSpPr>
          <a:spLocks noChangeArrowheads="1"/>
        </xdr:cNvSpPr>
      </xdr:nvSpPr>
      <xdr:spPr bwMode="auto">
        <a:xfrm flipH="1" flipV="1">
          <a:off x="4295775" y="53721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57150</xdr:colOff>
      <xdr:row>27</xdr:row>
      <xdr:rowOff>57150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8401050" y="55530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85725</xdr:colOff>
      <xdr:row>17</xdr:row>
      <xdr:rowOff>123825</xdr:rowOff>
    </xdr:from>
    <xdr:ext cx="4876800" cy="977127"/>
    <xdr:sp macro="" textlink="">
      <xdr:nvSpPr>
        <xdr:cNvPr id="6" name="Rectangle 5"/>
        <xdr:cNvSpPr/>
      </xdr:nvSpPr>
      <xdr:spPr>
        <a:xfrm>
          <a:off x="3429000" y="40386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161925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9147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52637" name="Rectangle 2"/>
        <xdr:cNvSpPr>
          <a:spLocks noChangeArrowheads="1"/>
        </xdr:cNvSpPr>
      </xdr:nvSpPr>
      <xdr:spPr bwMode="auto">
        <a:xfrm>
          <a:off x="8782050" y="68103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810625" y="60864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38100</xdr:rowOff>
    </xdr:from>
    <xdr:to>
      <xdr:col>0</xdr:col>
      <xdr:colOff>66675</xdr:colOff>
      <xdr:row>26</xdr:row>
      <xdr:rowOff>85725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 flipH="1" flipV="1">
          <a:off x="4705350" y="49720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57150</xdr:colOff>
      <xdr:row>27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810625" y="51720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3661" name="Rectangle 2"/>
        <xdr:cNvSpPr>
          <a:spLocks noChangeArrowheads="1"/>
        </xdr:cNvSpPr>
      </xdr:nvSpPr>
      <xdr:spPr bwMode="auto">
        <a:xfrm>
          <a:off x="8420100" y="68199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782050" y="67151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782050" y="65055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782050" y="56673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428625</xdr:colOff>
      <xdr:row>17</xdr:row>
      <xdr:rowOff>171450</xdr:rowOff>
    </xdr:from>
    <xdr:ext cx="4876800" cy="977127"/>
    <xdr:sp macro="" textlink="">
      <xdr:nvSpPr>
        <xdr:cNvPr id="7" name="Rectangle 6"/>
        <xdr:cNvSpPr/>
      </xdr:nvSpPr>
      <xdr:spPr>
        <a:xfrm>
          <a:off x="3409950" y="41338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3552825" y="39719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4685" name="Rectangle 2"/>
        <xdr:cNvSpPr>
          <a:spLocks noChangeArrowheads="1"/>
        </xdr:cNvSpPr>
      </xdr:nvSpPr>
      <xdr:spPr bwMode="auto">
        <a:xfrm>
          <a:off x="8382000" y="68389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8420100" y="64674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8420100" y="56292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9525</xdr:rowOff>
    </xdr:from>
    <xdr:to>
      <xdr:col>0</xdr:col>
      <xdr:colOff>57150</xdr:colOff>
      <xdr:row>19</xdr:row>
      <xdr:rowOff>57150</xdr:rowOff>
    </xdr:to>
    <xdr:sp macro="" textlink="">
      <xdr:nvSpPr>
        <xdr:cNvPr id="48438" name="Rectangle 1"/>
        <xdr:cNvSpPr>
          <a:spLocks noChangeArrowheads="1"/>
        </xdr:cNvSpPr>
      </xdr:nvSpPr>
      <xdr:spPr bwMode="auto">
        <a:xfrm>
          <a:off x="10448925" y="93154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9525</xdr:rowOff>
    </xdr:from>
    <xdr:to>
      <xdr:col>0</xdr:col>
      <xdr:colOff>47625</xdr:colOff>
      <xdr:row>24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9525</xdr:rowOff>
    </xdr:from>
    <xdr:to>
      <xdr:col>0</xdr:col>
      <xdr:colOff>47625</xdr:colOff>
      <xdr:row>24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9525</xdr:rowOff>
    </xdr:from>
    <xdr:to>
      <xdr:col>0</xdr:col>
      <xdr:colOff>47625</xdr:colOff>
      <xdr:row>24</xdr:row>
      <xdr:rowOff>57150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23</xdr:row>
      <xdr:rowOff>9525</xdr:rowOff>
    </xdr:from>
    <xdr:to>
      <xdr:col>0</xdr:col>
      <xdr:colOff>47625</xdr:colOff>
      <xdr:row>23</xdr:row>
      <xdr:rowOff>57150</xdr:rowOff>
    </xdr:to>
    <xdr:sp macro="" textlink="">
      <xdr:nvSpPr>
        <xdr:cNvPr id="7" name="Rectangle 2"/>
        <xdr:cNvSpPr>
          <a:spLocks noChangeArrowheads="1"/>
        </xdr:cNvSpPr>
      </xdr:nvSpPr>
      <xdr:spPr bwMode="auto">
        <a:xfrm>
          <a:off x="8382000" y="64865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19</xdr:row>
      <xdr:rowOff>9525</xdr:rowOff>
    </xdr:from>
    <xdr:to>
      <xdr:col>0</xdr:col>
      <xdr:colOff>57150</xdr:colOff>
      <xdr:row>19</xdr:row>
      <xdr:rowOff>57150</xdr:rowOff>
    </xdr:to>
    <xdr:sp macro="" textlink="">
      <xdr:nvSpPr>
        <xdr:cNvPr id="8" name="Rectangle 7"/>
        <xdr:cNvSpPr>
          <a:spLocks noChangeArrowheads="1"/>
        </xdr:cNvSpPr>
      </xdr:nvSpPr>
      <xdr:spPr bwMode="auto">
        <a:xfrm>
          <a:off x="8382000" y="5648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390525</xdr:colOff>
      <xdr:row>17</xdr:row>
      <xdr:rowOff>95251</xdr:rowOff>
    </xdr:from>
    <xdr:ext cx="4876800" cy="977127"/>
    <xdr:sp macro="" textlink="">
      <xdr:nvSpPr>
        <xdr:cNvPr id="2" name="Rectangle 1"/>
        <xdr:cNvSpPr/>
      </xdr:nvSpPr>
      <xdr:spPr>
        <a:xfrm>
          <a:off x="4905375" y="3990976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382000" y="66960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8382000" y="64865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8382000" y="56483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257175</xdr:colOff>
      <xdr:row>18</xdr:row>
      <xdr:rowOff>161925</xdr:rowOff>
    </xdr:from>
    <xdr:ext cx="4876800" cy="977127"/>
    <xdr:sp macro="" textlink="">
      <xdr:nvSpPr>
        <xdr:cNvPr id="2" name="Rectangle 1"/>
        <xdr:cNvSpPr/>
      </xdr:nvSpPr>
      <xdr:spPr>
        <a:xfrm>
          <a:off x="490537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33</xdr:row>
      <xdr:rowOff>9525</xdr:rowOff>
    </xdr:from>
    <xdr:to>
      <xdr:col>0</xdr:col>
      <xdr:colOff>47625</xdr:colOff>
      <xdr:row>33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33</xdr:row>
      <xdr:rowOff>9525</xdr:rowOff>
    </xdr:from>
    <xdr:to>
      <xdr:col>0</xdr:col>
      <xdr:colOff>47625</xdr:colOff>
      <xdr:row>33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420100" y="64674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28</xdr:row>
      <xdr:rowOff>9525</xdr:rowOff>
    </xdr:from>
    <xdr:to>
      <xdr:col>0</xdr:col>
      <xdr:colOff>57150</xdr:colOff>
      <xdr:row>28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420100" y="56292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17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957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420100" y="6677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420100" y="64674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420100" y="562927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20</xdr:row>
      <xdr:rowOff>9525</xdr:rowOff>
    </xdr:from>
    <xdr:to>
      <xdr:col>13</xdr:col>
      <xdr:colOff>295275</xdr:colOff>
      <xdr:row>21</xdr:row>
      <xdr:rowOff>123825</xdr:rowOff>
    </xdr:to>
    <xdr:sp macro="" textlink="">
      <xdr:nvSpPr>
        <xdr:cNvPr id="27204" name="Rectangle 1"/>
        <xdr:cNvSpPr>
          <a:spLocks noChangeArrowheads="1"/>
        </xdr:cNvSpPr>
      </xdr:nvSpPr>
      <xdr:spPr bwMode="auto">
        <a:xfrm>
          <a:off x="4495800" y="3762375"/>
          <a:ext cx="49053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190500</xdr:colOff>
      <xdr:row>17</xdr:row>
      <xdr:rowOff>123825</xdr:rowOff>
    </xdr:from>
    <xdr:ext cx="4876800" cy="977127"/>
    <xdr:sp macro="" textlink="">
      <xdr:nvSpPr>
        <xdr:cNvPr id="3" name="Rectangle 2"/>
        <xdr:cNvSpPr/>
      </xdr:nvSpPr>
      <xdr:spPr>
        <a:xfrm>
          <a:off x="443865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8915400" y="65817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915400" y="65817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8915400" y="63722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57150</xdr:colOff>
      <xdr:row>27</xdr:row>
      <xdr:rowOff>57150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8915400" y="55340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561975</xdr:colOff>
      <xdr:row>18</xdr:row>
      <xdr:rowOff>9525</xdr:rowOff>
    </xdr:from>
    <xdr:ext cx="4876800" cy="977127"/>
    <xdr:sp macro="" textlink="">
      <xdr:nvSpPr>
        <xdr:cNvPr id="2" name="Rectangle 1"/>
        <xdr:cNvSpPr/>
      </xdr:nvSpPr>
      <xdr:spPr>
        <a:xfrm>
          <a:off x="4114800" y="39243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9401175" y="65055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9401175" y="650557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9401175" y="6296025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9401175" y="54578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657225</xdr:colOff>
      <xdr:row>17</xdr:row>
      <xdr:rowOff>152400</xdr:rowOff>
    </xdr:from>
    <xdr:ext cx="4876800" cy="977127"/>
    <xdr:sp macro="" textlink="">
      <xdr:nvSpPr>
        <xdr:cNvPr id="2" name="Rectangle 1"/>
        <xdr:cNvSpPr/>
      </xdr:nvSpPr>
      <xdr:spPr>
        <a:xfrm>
          <a:off x="4305300" y="38385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839200" y="63436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32</xdr:row>
      <xdr:rowOff>9525</xdr:rowOff>
    </xdr:from>
    <xdr:to>
      <xdr:col>0</xdr:col>
      <xdr:colOff>47625</xdr:colOff>
      <xdr:row>32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839200" y="63436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839200" y="61341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27</xdr:row>
      <xdr:rowOff>9525</xdr:rowOff>
    </xdr:from>
    <xdr:to>
      <xdr:col>0</xdr:col>
      <xdr:colOff>57150</xdr:colOff>
      <xdr:row>27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839200" y="52959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457200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667125" y="39433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9667875" y="62484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9525</xdr:rowOff>
    </xdr:from>
    <xdr:to>
      <xdr:col>0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9667875" y="62484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30</xdr:row>
      <xdr:rowOff>9525</xdr:rowOff>
    </xdr:from>
    <xdr:to>
      <xdr:col>0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9667875" y="60388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26</xdr:row>
      <xdr:rowOff>9525</xdr:rowOff>
    </xdr:from>
    <xdr:to>
      <xdr:col>0</xdr:col>
      <xdr:colOff>57150</xdr:colOff>
      <xdr:row>26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9667875" y="52006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18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75285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 editAs="oneCell">
    <xdr:from>
      <xdr:col>1</xdr:col>
      <xdr:colOff>0</xdr:colOff>
      <xdr:row>31</xdr:row>
      <xdr:rowOff>9525</xdr:rowOff>
    </xdr:from>
    <xdr:to>
      <xdr:col>1</xdr:col>
      <xdr:colOff>47625</xdr:colOff>
      <xdr:row>31</xdr:row>
      <xdr:rowOff>57150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8772525" y="68961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31</xdr:row>
      <xdr:rowOff>9525</xdr:rowOff>
    </xdr:from>
    <xdr:to>
      <xdr:col>1</xdr:col>
      <xdr:colOff>47625</xdr:colOff>
      <xdr:row>31</xdr:row>
      <xdr:rowOff>57150</xdr:rowOff>
    </xdr:to>
    <xdr:sp macro="" textlink="">
      <xdr:nvSpPr>
        <xdr:cNvPr id="4" name="Rectangle 2"/>
        <xdr:cNvSpPr>
          <a:spLocks noChangeArrowheads="1"/>
        </xdr:cNvSpPr>
      </xdr:nvSpPr>
      <xdr:spPr bwMode="auto">
        <a:xfrm>
          <a:off x="8772525" y="68961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9525</xdr:rowOff>
    </xdr:from>
    <xdr:to>
      <xdr:col>1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772525" y="670560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26</xdr:row>
      <xdr:rowOff>9525</xdr:rowOff>
    </xdr:from>
    <xdr:to>
      <xdr:col>1</xdr:col>
      <xdr:colOff>57150</xdr:colOff>
      <xdr:row>26</xdr:row>
      <xdr:rowOff>57150</xdr:rowOff>
    </xdr:to>
    <xdr:sp macro="" textlink="">
      <xdr:nvSpPr>
        <xdr:cNvPr id="6" name="Rectangle 5"/>
        <xdr:cNvSpPr>
          <a:spLocks noChangeArrowheads="1"/>
        </xdr:cNvSpPr>
      </xdr:nvSpPr>
      <xdr:spPr bwMode="auto">
        <a:xfrm>
          <a:off x="8772525" y="592455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38100</xdr:rowOff>
    </xdr:from>
    <xdr:to>
      <xdr:col>2</xdr:col>
      <xdr:colOff>57150</xdr:colOff>
      <xdr:row>35</xdr:row>
      <xdr:rowOff>85725</xdr:rowOff>
    </xdr:to>
    <xdr:sp macro="" textlink="">
      <xdr:nvSpPr>
        <xdr:cNvPr id="31303" name="Rectangle 1"/>
        <xdr:cNvSpPr>
          <a:spLocks noChangeArrowheads="1"/>
        </xdr:cNvSpPr>
      </xdr:nvSpPr>
      <xdr:spPr bwMode="auto">
        <a:xfrm>
          <a:off x="10972800" y="5953125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104775</xdr:colOff>
      <xdr:row>14</xdr:row>
      <xdr:rowOff>362305</xdr:rowOff>
    </xdr:from>
    <xdr:ext cx="3952875" cy="1272015"/>
    <xdr:sp macro="" textlink="">
      <xdr:nvSpPr>
        <xdr:cNvPr id="3" name="Rectangle 2"/>
        <xdr:cNvSpPr/>
      </xdr:nvSpPr>
      <xdr:spPr>
        <a:xfrm>
          <a:off x="5133975" y="3486505"/>
          <a:ext cx="3952875" cy="1272015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endParaRPr lang="en-US" sz="4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4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 editAs="oneCell">
    <xdr:from>
      <xdr:col>2</xdr:col>
      <xdr:colOff>0</xdr:colOff>
      <xdr:row>30</xdr:row>
      <xdr:rowOff>9525</xdr:rowOff>
    </xdr:from>
    <xdr:to>
      <xdr:col>2</xdr:col>
      <xdr:colOff>47625</xdr:colOff>
      <xdr:row>30</xdr:row>
      <xdr:rowOff>57150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8039100" y="71056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9525</xdr:rowOff>
    </xdr:from>
    <xdr:to>
      <xdr:col>2</xdr:col>
      <xdr:colOff>47625</xdr:colOff>
      <xdr:row>30</xdr:row>
      <xdr:rowOff>57150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8039100" y="71056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9525</xdr:rowOff>
    </xdr:from>
    <xdr:to>
      <xdr:col>2</xdr:col>
      <xdr:colOff>47625</xdr:colOff>
      <xdr:row>29</xdr:row>
      <xdr:rowOff>57150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8039100" y="6915150"/>
          <a:ext cx="476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57150</xdr:colOff>
      <xdr:row>26</xdr:row>
      <xdr:rowOff>47625</xdr:rowOff>
    </xdr:to>
    <xdr:sp macro="" textlink="">
      <xdr:nvSpPr>
        <xdr:cNvPr id="7" name="Rectangle 6"/>
        <xdr:cNvSpPr>
          <a:spLocks noChangeArrowheads="1"/>
        </xdr:cNvSpPr>
      </xdr:nvSpPr>
      <xdr:spPr bwMode="auto">
        <a:xfrm>
          <a:off x="8039100" y="61341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171450</xdr:colOff>
      <xdr:row>18</xdr:row>
      <xdr:rowOff>9525</xdr:rowOff>
    </xdr:from>
    <xdr:ext cx="4876800" cy="977127"/>
    <xdr:sp macro="" textlink="">
      <xdr:nvSpPr>
        <xdr:cNvPr id="8" name="Rectangle 7"/>
        <xdr:cNvSpPr/>
      </xdr:nvSpPr>
      <xdr:spPr>
        <a:xfrm>
          <a:off x="5810250" y="41148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121227</xdr:colOff>
      <xdr:row>44</xdr:row>
      <xdr:rowOff>32040</xdr:rowOff>
    </xdr:from>
    <xdr:to>
      <xdr:col>3</xdr:col>
      <xdr:colOff>1307523</xdr:colOff>
      <xdr:row>51</xdr:row>
      <xdr:rowOff>25977</xdr:rowOff>
    </xdr:to>
    <xdr:sp macro="" textlink="">
      <xdr:nvSpPr>
        <xdr:cNvPr id="2" name="Rectangle 1" hidden="1"/>
        <xdr:cNvSpPr/>
      </xdr:nvSpPr>
      <xdr:spPr>
        <a:xfrm>
          <a:off x="121227" y="9253972"/>
          <a:ext cx="2926773" cy="1405369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Kepala Badan Penanggulangan Bencana Daerah</a:t>
          </a:r>
          <a:r>
            <a:rPr lang="en-US" sz="1100" baseline="0"/>
            <a:t> </a:t>
          </a:r>
        </a:p>
        <a:p>
          <a:pPr algn="ctr"/>
          <a:r>
            <a:rPr lang="en-US" sz="1100" baseline="0"/>
            <a:t>Type B</a:t>
          </a: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r>
            <a:rPr lang="en-US" sz="1100" b="1" u="sng" baseline="0"/>
            <a:t>Drs. YOSIAS RUMKOREM, M.Si</a:t>
          </a:r>
        </a:p>
        <a:p>
          <a:pPr algn="ctr"/>
          <a:r>
            <a:rPr lang="en-US" sz="1100" b="1" baseline="0"/>
            <a:t>NIP. 19580723 199712 1 001</a:t>
          </a:r>
          <a:endParaRPr lang="en-US" sz="1100" b="1"/>
        </a:p>
      </xdr:txBody>
    </xdr:sp>
    <xdr:clientData/>
  </xdr:twoCellAnchor>
  <xdr:twoCellAnchor>
    <xdr:from>
      <xdr:col>4</xdr:col>
      <xdr:colOff>727364</xdr:colOff>
      <xdr:row>44</xdr:row>
      <xdr:rowOff>66674</xdr:rowOff>
    </xdr:from>
    <xdr:to>
      <xdr:col>6</xdr:col>
      <xdr:colOff>421698</xdr:colOff>
      <xdr:row>51</xdr:row>
      <xdr:rowOff>112567</xdr:rowOff>
    </xdr:to>
    <xdr:sp macro="" textlink="">
      <xdr:nvSpPr>
        <xdr:cNvPr id="3" name="Rectangle 2" hidden="1"/>
        <xdr:cNvSpPr/>
      </xdr:nvSpPr>
      <xdr:spPr>
        <a:xfrm>
          <a:off x="5022273" y="9210674"/>
          <a:ext cx="2049607" cy="1457325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en-US" sz="1100"/>
            <a:t>Agats, </a:t>
          </a:r>
          <a:r>
            <a:rPr lang="en-US" sz="1100" baseline="0"/>
            <a:t>  Januari 2016</a:t>
          </a:r>
          <a:endParaRPr lang="en-US" sz="1100"/>
        </a:p>
        <a:p>
          <a:pPr algn="ctr"/>
          <a:r>
            <a:rPr lang="en-US" sz="1100"/>
            <a:t>Bendahara</a:t>
          </a:r>
          <a:r>
            <a:rPr lang="en-US" sz="1100" baseline="0"/>
            <a:t> Barang</a:t>
          </a: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r>
            <a:rPr lang="en-US" sz="1100" b="1" u="sng" baseline="0"/>
            <a:t>ESTER WOISIRI, A.Md</a:t>
          </a:r>
        </a:p>
        <a:p>
          <a:pPr algn="ctr"/>
          <a:r>
            <a:rPr lang="en-US" sz="1100" b="1" baseline="0"/>
            <a:t>NIP. 19831124 2010044 2 001</a:t>
          </a:r>
          <a:endParaRPr lang="en-US" sz="1100" b="1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121227</xdr:colOff>
      <xdr:row>631</xdr:row>
      <xdr:rowOff>32040</xdr:rowOff>
    </xdr:from>
    <xdr:to>
      <xdr:col>3</xdr:col>
      <xdr:colOff>1307523</xdr:colOff>
      <xdr:row>638</xdr:row>
      <xdr:rowOff>25977</xdr:rowOff>
    </xdr:to>
    <xdr:sp macro="" textlink="">
      <xdr:nvSpPr>
        <xdr:cNvPr id="2" name="Rectangle 1" hidden="1"/>
        <xdr:cNvSpPr/>
      </xdr:nvSpPr>
      <xdr:spPr>
        <a:xfrm>
          <a:off x="121227" y="9728490"/>
          <a:ext cx="3015096" cy="1413162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Kepala Badan Penanggulangan Bencana Daerah</a:t>
          </a:r>
          <a:r>
            <a:rPr lang="en-US" sz="1100" baseline="0"/>
            <a:t> </a:t>
          </a:r>
        </a:p>
        <a:p>
          <a:pPr algn="ctr"/>
          <a:r>
            <a:rPr lang="en-US" sz="1100" baseline="0"/>
            <a:t>Type B</a:t>
          </a: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r>
            <a:rPr lang="en-US" sz="1100" b="1" u="sng" baseline="0"/>
            <a:t>Drs. YOSIAS RUMKOREM, M.Si</a:t>
          </a:r>
        </a:p>
        <a:p>
          <a:pPr algn="ctr"/>
          <a:r>
            <a:rPr lang="en-US" sz="1100" b="1" baseline="0"/>
            <a:t>NIP. 19580723 199712 1 001</a:t>
          </a:r>
          <a:endParaRPr lang="en-US" sz="1100" b="1"/>
        </a:p>
      </xdr:txBody>
    </xdr:sp>
    <xdr:clientData/>
  </xdr:twoCellAnchor>
  <xdr:twoCellAnchor>
    <xdr:from>
      <xdr:col>4</xdr:col>
      <xdr:colOff>727364</xdr:colOff>
      <xdr:row>631</xdr:row>
      <xdr:rowOff>66674</xdr:rowOff>
    </xdr:from>
    <xdr:to>
      <xdr:col>6</xdr:col>
      <xdr:colOff>421698</xdr:colOff>
      <xdr:row>638</xdr:row>
      <xdr:rowOff>112567</xdr:rowOff>
    </xdr:to>
    <xdr:sp macro="" textlink="">
      <xdr:nvSpPr>
        <xdr:cNvPr id="3" name="Rectangle 2" hidden="1"/>
        <xdr:cNvSpPr/>
      </xdr:nvSpPr>
      <xdr:spPr>
        <a:xfrm>
          <a:off x="4613564" y="9763124"/>
          <a:ext cx="1866034" cy="146511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t"/>
        <a:lstStyle/>
        <a:p>
          <a:pPr algn="ctr"/>
          <a:r>
            <a:rPr lang="en-US" sz="1100"/>
            <a:t>Agats, </a:t>
          </a:r>
          <a:r>
            <a:rPr lang="en-US" sz="1100" baseline="0"/>
            <a:t>  Januari 2016</a:t>
          </a:r>
          <a:endParaRPr lang="en-US" sz="1100"/>
        </a:p>
        <a:p>
          <a:pPr algn="ctr"/>
          <a:r>
            <a:rPr lang="en-US" sz="1100"/>
            <a:t>Bendahara</a:t>
          </a:r>
          <a:r>
            <a:rPr lang="en-US" sz="1100" baseline="0"/>
            <a:t> Barang</a:t>
          </a:r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r>
            <a:rPr lang="en-US" sz="1100" b="1" u="sng" baseline="0"/>
            <a:t>ESTER WOISIRI, A.Md</a:t>
          </a:r>
        </a:p>
        <a:p>
          <a:pPr algn="ctr"/>
          <a:r>
            <a:rPr lang="en-US" sz="1100" b="1" baseline="0"/>
            <a:t>NIP. 19831124 2010044 2 001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view="pageBreakPreview" topLeftCell="B7" zoomScaleSheetLayoutView="100" workbookViewId="0">
      <selection activeCell="E23" sqref="E23"/>
    </sheetView>
  </sheetViews>
  <sheetFormatPr defaultRowHeight="12.75"/>
  <cols>
    <col min="1" max="1" width="5.7109375" customWidth="1"/>
    <col min="2" max="2" width="18.28515625" customWidth="1"/>
    <col min="3" max="3" width="13.42578125" customWidth="1"/>
    <col min="4" max="4" width="11.140625" customWidth="1"/>
    <col min="5" max="5" width="10.42578125" customWidth="1"/>
    <col min="6" max="6" width="11" customWidth="1"/>
    <col min="7" max="7" width="6.5703125" customWidth="1"/>
    <col min="8" max="8" width="8.5703125" customWidth="1"/>
    <col min="12" max="12" width="10.5703125" customWidth="1"/>
    <col min="13" max="13" width="12.7109375" customWidth="1"/>
    <col min="14" max="14" width="11" customWidth="1"/>
    <col min="15" max="15" width="19.140625" customWidth="1"/>
    <col min="16" max="16" width="17.7109375" customWidth="1"/>
  </cols>
  <sheetData>
    <row r="1" spans="1:16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</row>
    <row r="2" spans="1:16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</row>
    <row r="3" spans="1:16" ht="15.75">
      <c r="A3" s="789" t="s">
        <v>101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</row>
    <row r="4" spans="1:16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</row>
    <row r="5" spans="1:16" ht="16.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ht="16.5">
      <c r="A6" s="12" t="s">
        <v>47</v>
      </c>
      <c r="B6" s="13"/>
      <c r="C6" s="12" t="s">
        <v>48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16.5">
      <c r="A7" s="12" t="s">
        <v>49</v>
      </c>
      <c r="B7" s="13"/>
      <c r="C7" s="12" t="s">
        <v>164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6.5">
      <c r="A8" s="12" t="s">
        <v>50</v>
      </c>
      <c r="B8" s="13"/>
      <c r="C8" s="23" t="s">
        <v>241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6.5">
      <c r="A9" s="12" t="s">
        <v>51</v>
      </c>
      <c r="B9" s="13"/>
      <c r="C9" s="23" t="s">
        <v>242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16.5">
      <c r="A10" s="12" t="s">
        <v>52</v>
      </c>
      <c r="B10" s="13"/>
      <c r="C10" s="12" t="s">
        <v>165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6.5">
      <c r="A11" s="12" t="s">
        <v>53</v>
      </c>
      <c r="B11" s="13"/>
      <c r="C11" s="12" t="s">
        <v>166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6.5">
      <c r="A12" s="12" t="s">
        <v>35</v>
      </c>
      <c r="B12" s="13"/>
      <c r="C12" s="12" t="s">
        <v>160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16.5">
      <c r="A13" s="14"/>
      <c r="B13" s="11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33" customHeight="1">
      <c r="A14" s="791" t="s">
        <v>16</v>
      </c>
      <c r="B14" s="792" t="s">
        <v>55</v>
      </c>
      <c r="C14" s="791" t="s">
        <v>0</v>
      </c>
      <c r="D14" s="791"/>
      <c r="E14" s="792" t="s">
        <v>6</v>
      </c>
      <c r="F14" s="792" t="s">
        <v>147</v>
      </c>
      <c r="G14" s="793" t="s">
        <v>36</v>
      </c>
      <c r="H14" s="794"/>
      <c r="I14" s="792" t="s">
        <v>102</v>
      </c>
      <c r="J14" s="792" t="s">
        <v>1</v>
      </c>
      <c r="K14" s="792"/>
      <c r="L14" s="792"/>
      <c r="M14" s="792" t="s">
        <v>103</v>
      </c>
      <c r="N14" s="792" t="s">
        <v>123</v>
      </c>
      <c r="O14" s="792" t="s">
        <v>135</v>
      </c>
      <c r="P14" s="792" t="s">
        <v>2</v>
      </c>
    </row>
    <row r="15" spans="1:16" ht="16.5">
      <c r="A15" s="791"/>
      <c r="B15" s="792"/>
      <c r="C15" s="791" t="s">
        <v>5</v>
      </c>
      <c r="D15" s="792" t="s">
        <v>24</v>
      </c>
      <c r="E15" s="792"/>
      <c r="F15" s="792"/>
      <c r="G15" s="795"/>
      <c r="H15" s="796"/>
      <c r="I15" s="792"/>
      <c r="J15" s="792" t="s">
        <v>3</v>
      </c>
      <c r="K15" s="792" t="s">
        <v>4</v>
      </c>
      <c r="L15" s="792"/>
      <c r="M15" s="792"/>
      <c r="N15" s="792"/>
      <c r="O15" s="792"/>
      <c r="P15" s="792"/>
    </row>
    <row r="16" spans="1:16" ht="16.5">
      <c r="A16" s="791"/>
      <c r="B16" s="792"/>
      <c r="C16" s="791"/>
      <c r="D16" s="792"/>
      <c r="E16" s="792"/>
      <c r="F16" s="792"/>
      <c r="G16" s="797"/>
      <c r="H16" s="798"/>
      <c r="I16" s="792"/>
      <c r="J16" s="792"/>
      <c r="K16" s="138" t="s">
        <v>0</v>
      </c>
      <c r="L16" s="138" t="s">
        <v>25</v>
      </c>
      <c r="M16" s="792"/>
      <c r="N16" s="792"/>
      <c r="O16" s="792"/>
      <c r="P16" s="792"/>
    </row>
    <row r="17" spans="1:16">
      <c r="A17" s="79">
        <v>1</v>
      </c>
      <c r="B17" s="80">
        <v>2</v>
      </c>
      <c r="C17" s="79">
        <v>3</v>
      </c>
      <c r="D17" s="80">
        <v>4</v>
      </c>
      <c r="E17" s="80">
        <v>5</v>
      </c>
      <c r="F17" s="80">
        <v>6</v>
      </c>
      <c r="G17" s="80"/>
      <c r="H17" s="80"/>
      <c r="I17" s="80">
        <v>7</v>
      </c>
      <c r="J17" s="80">
        <v>8</v>
      </c>
      <c r="K17" s="80">
        <v>9</v>
      </c>
      <c r="L17" s="80">
        <v>10</v>
      </c>
      <c r="M17" s="80">
        <v>11</v>
      </c>
      <c r="N17" s="80">
        <v>12</v>
      </c>
      <c r="O17" s="80">
        <v>13</v>
      </c>
      <c r="P17" s="80">
        <v>14</v>
      </c>
    </row>
    <row r="18" spans="1:16" ht="16.5" customHeight="1">
      <c r="A18" s="250"/>
      <c r="B18" s="251"/>
      <c r="C18" s="252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</row>
    <row r="19" spans="1:16" ht="16.5" customHeight="1">
      <c r="A19" s="324"/>
      <c r="B19" s="325"/>
      <c r="C19" s="326"/>
      <c r="D19" s="325"/>
      <c r="E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</row>
    <row r="20" spans="1:16" ht="16.5" customHeight="1">
      <c r="A20" s="327"/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</row>
    <row r="21" spans="1:16" ht="16.5" customHeight="1">
      <c r="A21" s="327"/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</row>
    <row r="22" spans="1:16" ht="16.5" customHeight="1">
      <c r="A22" s="327"/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</row>
    <row r="23" spans="1:16" ht="16.5" customHeight="1">
      <c r="A23" s="327"/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</row>
    <row r="24" spans="1:16" ht="16.5" customHeight="1">
      <c r="A24" s="258"/>
      <c r="B24" s="259"/>
      <c r="C24" s="260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</row>
    <row r="25" spans="1:16" ht="16.5" customHeight="1">
      <c r="A25" s="163"/>
      <c r="B25" s="162"/>
      <c r="C25" s="164"/>
      <c r="D25" s="162"/>
      <c r="E25" s="215"/>
      <c r="F25" s="162"/>
      <c r="G25" s="162"/>
      <c r="H25" s="162"/>
      <c r="I25" s="162"/>
      <c r="J25" s="162"/>
      <c r="K25" s="162"/>
      <c r="L25" s="162"/>
      <c r="M25" s="162"/>
      <c r="N25" s="162"/>
      <c r="O25" s="253"/>
      <c r="P25" s="254"/>
    </row>
    <row r="26" spans="1:16" ht="16.5" customHeight="1">
      <c r="A26" s="216"/>
      <c r="B26" s="167"/>
      <c r="C26" s="166"/>
      <c r="D26" s="167"/>
      <c r="E26" s="255"/>
      <c r="F26" s="167"/>
      <c r="G26" s="167"/>
      <c r="H26" s="167"/>
      <c r="I26" s="167"/>
      <c r="J26" s="167"/>
      <c r="K26" s="167"/>
      <c r="L26" s="167"/>
      <c r="M26" s="167"/>
      <c r="N26" s="167"/>
      <c r="O26" s="256"/>
      <c r="P26" s="257"/>
    </row>
    <row r="27" spans="1:16" ht="16.5">
      <c r="A27" s="799" t="s">
        <v>71</v>
      </c>
      <c r="B27" s="800"/>
      <c r="C27" s="800"/>
      <c r="D27" s="800"/>
      <c r="E27" s="800"/>
      <c r="F27" s="800"/>
      <c r="G27" s="800"/>
      <c r="H27" s="800"/>
      <c r="I27" s="800"/>
      <c r="J27" s="800"/>
      <c r="K27" s="800"/>
      <c r="L27" s="800"/>
      <c r="M27" s="800"/>
      <c r="N27" s="800"/>
      <c r="O27" s="347"/>
      <c r="P27" s="347"/>
    </row>
    <row r="29" spans="1:16">
      <c r="A29" s="363"/>
      <c r="B29" s="363"/>
    </row>
    <row r="30" spans="1:16">
      <c r="A30" s="363"/>
      <c r="B30" s="363"/>
    </row>
    <row r="31" spans="1:16">
      <c r="A31" s="363"/>
      <c r="B31" s="363"/>
    </row>
    <row r="32" spans="1:16">
      <c r="A32" s="363"/>
      <c r="B32" s="363"/>
    </row>
    <row r="33" spans="1:18">
      <c r="A33" s="363"/>
      <c r="B33" s="363"/>
    </row>
    <row r="34" spans="1:18">
      <c r="A34" s="363"/>
      <c r="B34" s="363"/>
    </row>
    <row r="35" spans="1:18">
      <c r="A35" s="363"/>
      <c r="B35" s="363"/>
    </row>
    <row r="36" spans="1:18">
      <c r="A36" s="363"/>
      <c r="B36" s="363"/>
    </row>
    <row r="37" spans="1:18">
      <c r="A37" s="363"/>
      <c r="B37" s="363"/>
    </row>
    <row r="38" spans="1:18">
      <c r="A38" s="363"/>
      <c r="B38" s="363"/>
    </row>
    <row r="39" spans="1:18" ht="15.75">
      <c r="A39" s="316"/>
      <c r="B39" s="315"/>
    </row>
    <row r="40" spans="1:18" ht="16.5">
      <c r="A40" s="63"/>
      <c r="B40" s="42"/>
      <c r="C40" s="40"/>
      <c r="D40" s="38"/>
      <c r="E40" s="38"/>
      <c r="F40" s="38"/>
      <c r="G40" s="38"/>
      <c r="H40" s="38"/>
      <c r="I40" s="38"/>
      <c r="J40" s="38"/>
      <c r="K40" s="317"/>
      <c r="L40" s="38"/>
      <c r="M40" s="38"/>
      <c r="N40" s="42"/>
      <c r="O40" s="8"/>
      <c r="P40" s="8"/>
      <c r="Q40" s="38"/>
      <c r="R40" s="62"/>
    </row>
    <row r="41" spans="1:18" ht="16.5">
      <c r="A41" s="63"/>
      <c r="B41" s="314"/>
      <c r="C41" s="54"/>
      <c r="D41" s="42"/>
      <c r="E41" s="42"/>
      <c r="F41" s="42"/>
      <c r="G41" s="42"/>
      <c r="H41" s="42"/>
      <c r="I41" s="42"/>
      <c r="J41" s="42"/>
      <c r="K41" s="51"/>
      <c r="L41" s="42"/>
      <c r="M41" s="42"/>
      <c r="N41" s="42"/>
      <c r="O41" s="64"/>
      <c r="P41" s="42"/>
      <c r="Q41" s="42"/>
      <c r="R41" s="65"/>
    </row>
  </sheetData>
  <mergeCells count="21">
    <mergeCell ref="C14:D14"/>
    <mergeCell ref="E14:E16"/>
    <mergeCell ref="F14:F16"/>
    <mergeCell ref="J14:L14"/>
    <mergeCell ref="A27:N27"/>
    <mergeCell ref="A1:P1"/>
    <mergeCell ref="A2:P2"/>
    <mergeCell ref="A3:P3"/>
    <mergeCell ref="A4:P4"/>
    <mergeCell ref="A14:A16"/>
    <mergeCell ref="B14:B16"/>
    <mergeCell ref="G14:H16"/>
    <mergeCell ref="K15:L15"/>
    <mergeCell ref="O14:O16"/>
    <mergeCell ref="P14:P16"/>
    <mergeCell ref="C15:C16"/>
    <mergeCell ref="D15:D16"/>
    <mergeCell ref="J15:J16"/>
    <mergeCell ref="I14:I16"/>
    <mergeCell ref="M14:M16"/>
    <mergeCell ref="N14:N16"/>
  </mergeCells>
  <printOptions horizontalCentered="1"/>
  <pageMargins left="1.75" right="0.75" top="0.75" bottom="0.75" header="0.3" footer="0.3"/>
  <pageSetup paperSize="256" scale="6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0"/>
  <sheetViews>
    <sheetView view="pageBreakPreview" topLeftCell="C10" zoomScaleSheetLayoutView="100" workbookViewId="0">
      <selection activeCell="E23" sqref="E23"/>
    </sheetView>
  </sheetViews>
  <sheetFormatPr defaultRowHeight="16.5"/>
  <cols>
    <col min="1" max="1" width="5.28515625" style="28" customWidth="1"/>
    <col min="2" max="2" width="25.28515625" style="19" customWidth="1"/>
    <col min="3" max="3" width="16.28515625" style="19" customWidth="1"/>
    <col min="4" max="4" width="11.85546875" style="19" customWidth="1"/>
    <col min="5" max="7" width="8.5703125" style="19" customWidth="1"/>
    <col min="8" max="8" width="10.42578125" style="19" customWidth="1"/>
    <col min="9" max="10" width="9.140625" style="19"/>
    <col min="11" max="11" width="12.42578125" style="48" customWidth="1"/>
    <col min="12" max="12" width="10.28515625" style="19" customWidth="1"/>
    <col min="13" max="13" width="10.42578125" style="19" customWidth="1"/>
    <col min="14" max="14" width="19.140625" style="19" customWidth="1"/>
    <col min="15" max="15" width="4.5703125" style="19" customWidth="1"/>
    <col min="16" max="16" width="4.5703125" style="29" customWidth="1"/>
    <col min="17" max="17" width="4.5703125" style="19" customWidth="1"/>
    <col min="18" max="18" width="15.7109375" style="19" customWidth="1"/>
  </cols>
  <sheetData>
    <row r="1" spans="1:18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18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18" ht="15.75">
      <c r="A3" s="790" t="s">
        <v>46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0"/>
    </row>
    <row r="4" spans="1:18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18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39"/>
      <c r="O5" s="74"/>
      <c r="P5" s="74"/>
      <c r="Q5" s="74"/>
      <c r="R5" s="74"/>
    </row>
    <row r="6" spans="1:18">
      <c r="A6" s="23" t="s">
        <v>47</v>
      </c>
      <c r="B6" s="13"/>
      <c r="C6" s="23" t="s">
        <v>48</v>
      </c>
      <c r="D6" s="24"/>
      <c r="E6" s="24"/>
      <c r="F6" s="24"/>
      <c r="G6" s="24"/>
      <c r="H6" s="24"/>
      <c r="I6" s="24"/>
      <c r="J6" s="24"/>
      <c r="K6" s="46"/>
      <c r="L6" s="24"/>
      <c r="M6" s="24"/>
      <c r="N6" s="24"/>
      <c r="O6" s="24"/>
      <c r="P6" s="24"/>
      <c r="Q6" s="24"/>
      <c r="R6" s="24"/>
    </row>
    <row r="7" spans="1:18">
      <c r="A7" s="23" t="s">
        <v>49</v>
      </c>
      <c r="B7" s="13"/>
      <c r="C7" s="24" t="s">
        <v>164</v>
      </c>
      <c r="D7" s="24"/>
      <c r="E7" s="24"/>
      <c r="F7" s="24"/>
      <c r="G7" s="24"/>
      <c r="H7" s="24"/>
      <c r="I7" s="24"/>
      <c r="J7" s="24"/>
      <c r="K7" s="46"/>
      <c r="L7" s="24"/>
      <c r="M7" s="24"/>
      <c r="N7" s="24"/>
      <c r="O7" s="24"/>
      <c r="P7" s="24"/>
      <c r="Q7" s="24"/>
      <c r="R7" s="24"/>
    </row>
    <row r="8" spans="1:18">
      <c r="A8" s="23" t="s">
        <v>50</v>
      </c>
      <c r="B8" s="13"/>
      <c r="C8" s="23" t="s">
        <v>241</v>
      </c>
      <c r="D8" s="24"/>
      <c r="E8" s="24"/>
      <c r="F8" s="24"/>
      <c r="G8" s="24"/>
      <c r="H8" s="24"/>
      <c r="I8" s="24"/>
      <c r="J8" s="24"/>
      <c r="K8" s="46"/>
      <c r="L8" s="24"/>
      <c r="M8" s="24"/>
      <c r="N8" s="24"/>
      <c r="O8" s="24"/>
      <c r="P8" s="24"/>
      <c r="Q8" s="24"/>
      <c r="R8" s="24"/>
    </row>
    <row r="9" spans="1:18">
      <c r="A9" s="23" t="s">
        <v>51</v>
      </c>
      <c r="B9" s="13"/>
      <c r="C9" s="23" t="s">
        <v>242</v>
      </c>
      <c r="D9" s="24"/>
      <c r="E9" s="24"/>
      <c r="F9" s="24"/>
      <c r="G9" s="24"/>
      <c r="H9" s="24"/>
      <c r="I9" s="24"/>
      <c r="J9" s="24"/>
      <c r="K9" s="46"/>
      <c r="L9" s="24"/>
      <c r="M9" s="24"/>
      <c r="N9" s="24"/>
      <c r="O9" s="24"/>
      <c r="P9" s="24"/>
      <c r="Q9" s="24"/>
      <c r="R9" s="24"/>
    </row>
    <row r="10" spans="1:18">
      <c r="A10" s="23" t="s">
        <v>52</v>
      </c>
      <c r="B10" s="13"/>
      <c r="C10" s="24" t="s">
        <v>167</v>
      </c>
      <c r="D10" s="24"/>
      <c r="E10" s="24"/>
      <c r="F10" s="24"/>
      <c r="G10" s="24"/>
      <c r="H10" s="24"/>
      <c r="I10" s="24"/>
      <c r="J10" s="24"/>
      <c r="K10" s="46"/>
      <c r="L10" s="24"/>
      <c r="M10" s="24"/>
      <c r="N10" s="24"/>
      <c r="O10" s="24"/>
      <c r="P10" s="24"/>
      <c r="Q10" s="24"/>
      <c r="R10" s="24"/>
    </row>
    <row r="11" spans="1:18" s="6" customFormat="1">
      <c r="A11" s="23" t="s">
        <v>53</v>
      </c>
      <c r="B11" s="13"/>
      <c r="C11" s="24" t="s">
        <v>168</v>
      </c>
      <c r="D11" s="24"/>
      <c r="E11" s="24"/>
      <c r="F11" s="24"/>
      <c r="G11" s="24"/>
      <c r="H11" s="24"/>
      <c r="I11" s="24"/>
      <c r="J11" s="24"/>
      <c r="K11" s="46"/>
      <c r="L11" s="24"/>
      <c r="M11" s="24"/>
      <c r="N11" s="24"/>
      <c r="O11" s="24"/>
      <c r="P11" s="24"/>
      <c r="Q11" s="24"/>
      <c r="R11" s="24"/>
    </row>
    <row r="12" spans="1:18">
      <c r="A12" s="23" t="s">
        <v>35</v>
      </c>
      <c r="B12" s="13"/>
      <c r="C12" s="24" t="s">
        <v>80</v>
      </c>
      <c r="D12" s="24"/>
      <c r="E12" s="24"/>
      <c r="F12" s="24"/>
      <c r="G12" s="24"/>
      <c r="H12" s="24"/>
      <c r="I12" s="24"/>
      <c r="J12" s="24"/>
      <c r="K12" s="46"/>
      <c r="L12" s="24"/>
      <c r="M12" s="24"/>
      <c r="N12" s="24"/>
      <c r="O12" s="24"/>
      <c r="P12" s="24"/>
      <c r="Q12" s="24"/>
      <c r="R12" s="24"/>
    </row>
    <row r="13" spans="1:18">
      <c r="A13" s="25"/>
      <c r="B13" s="27"/>
      <c r="C13" s="27"/>
      <c r="D13" s="27"/>
      <c r="E13" s="27"/>
      <c r="F13" s="27"/>
      <c r="G13" s="27"/>
      <c r="H13" s="27"/>
      <c r="I13" s="27"/>
      <c r="J13" s="27"/>
      <c r="K13" s="47"/>
      <c r="L13" s="27"/>
      <c r="M13" s="27"/>
      <c r="N13" s="27"/>
      <c r="O13" s="27"/>
      <c r="P13" s="27"/>
      <c r="Q13" s="27"/>
      <c r="R13" s="27"/>
    </row>
    <row r="14" spans="1:18" s="22" customFormat="1" ht="25.5" customHeight="1">
      <c r="A14" s="791" t="s">
        <v>16</v>
      </c>
      <c r="B14" s="806" t="s">
        <v>55</v>
      </c>
      <c r="C14" s="792" t="s">
        <v>0</v>
      </c>
      <c r="D14" s="792"/>
      <c r="E14" s="792" t="s">
        <v>72</v>
      </c>
      <c r="F14" s="792" t="s">
        <v>73</v>
      </c>
      <c r="G14" s="792" t="s">
        <v>74</v>
      </c>
      <c r="H14" s="792" t="s">
        <v>9</v>
      </c>
      <c r="I14" s="792" t="s">
        <v>75</v>
      </c>
      <c r="J14" s="792"/>
      <c r="K14" s="792"/>
      <c r="L14" s="792" t="s">
        <v>147</v>
      </c>
      <c r="M14" s="808" t="s">
        <v>123</v>
      </c>
      <c r="N14" s="804" t="s">
        <v>135</v>
      </c>
      <c r="O14" s="792" t="s">
        <v>7</v>
      </c>
      <c r="P14" s="792"/>
      <c r="Q14" s="792"/>
      <c r="R14" s="792" t="s">
        <v>2</v>
      </c>
    </row>
    <row r="15" spans="1:18" s="22" customFormat="1" ht="39.75" customHeight="1">
      <c r="A15" s="791"/>
      <c r="B15" s="807"/>
      <c r="C15" s="53" t="s">
        <v>5</v>
      </c>
      <c r="D15" s="53" t="s">
        <v>24</v>
      </c>
      <c r="E15" s="792"/>
      <c r="F15" s="792"/>
      <c r="G15" s="792"/>
      <c r="H15" s="792"/>
      <c r="I15" s="792" t="s">
        <v>36</v>
      </c>
      <c r="J15" s="792"/>
      <c r="K15" s="50" t="s">
        <v>142</v>
      </c>
      <c r="L15" s="792"/>
      <c r="M15" s="809"/>
      <c r="N15" s="805"/>
      <c r="O15" s="53" t="s">
        <v>76</v>
      </c>
      <c r="P15" s="53" t="s">
        <v>77</v>
      </c>
      <c r="Q15" s="53" t="s">
        <v>78</v>
      </c>
      <c r="R15" s="792"/>
    </row>
    <row r="16" spans="1:18" s="22" customFormat="1" ht="12.75">
      <c r="A16" s="79" t="s">
        <v>61</v>
      </c>
      <c r="B16" s="80" t="s">
        <v>62</v>
      </c>
      <c r="C16" s="80" t="s">
        <v>63</v>
      </c>
      <c r="D16" s="80" t="s">
        <v>64</v>
      </c>
      <c r="E16" s="80" t="s">
        <v>65</v>
      </c>
      <c r="F16" s="80" t="s">
        <v>66</v>
      </c>
      <c r="G16" s="80" t="s">
        <v>67</v>
      </c>
      <c r="H16" s="80" t="s">
        <v>20</v>
      </c>
      <c r="I16" s="79" t="s">
        <v>17</v>
      </c>
      <c r="J16" s="80" t="s">
        <v>15</v>
      </c>
      <c r="K16" s="80" t="s">
        <v>68</v>
      </c>
      <c r="L16" s="80" t="s">
        <v>69</v>
      </c>
      <c r="M16" s="80" t="s">
        <v>70</v>
      </c>
      <c r="N16" s="80" t="s">
        <v>18</v>
      </c>
      <c r="O16" s="80" t="s">
        <v>21</v>
      </c>
      <c r="P16" s="80" t="s">
        <v>22</v>
      </c>
      <c r="Q16" s="79" t="s">
        <v>19</v>
      </c>
      <c r="R16" s="80" t="s">
        <v>91</v>
      </c>
    </row>
    <row r="17" spans="1:18" ht="16.5" customHeight="1">
      <c r="A17" s="294"/>
      <c r="B17" s="293"/>
      <c r="C17" s="249"/>
      <c r="D17" s="249"/>
      <c r="E17" s="290"/>
      <c r="F17" s="290"/>
      <c r="G17" s="290"/>
      <c r="H17" s="290"/>
      <c r="I17" s="290"/>
      <c r="J17" s="290"/>
      <c r="K17" s="291"/>
      <c r="L17" s="290"/>
      <c r="M17" s="290"/>
      <c r="N17" s="292"/>
      <c r="O17" s="290"/>
      <c r="P17" s="214"/>
      <c r="Q17" s="214"/>
      <c r="R17" s="562"/>
    </row>
    <row r="18" spans="1:18" s="22" customFormat="1" ht="16.5" customHeight="1">
      <c r="A18" s="163"/>
      <c r="B18" s="146"/>
      <c r="C18" s="162"/>
      <c r="D18" s="162"/>
      <c r="E18" s="164"/>
      <c r="F18" s="164"/>
      <c r="G18" s="164"/>
      <c r="H18" s="563"/>
      <c r="I18" s="564"/>
      <c r="J18" s="164"/>
      <c r="K18" s="565"/>
      <c r="L18" s="164"/>
      <c r="M18" s="162"/>
      <c r="N18" s="566"/>
      <c r="O18" s="567"/>
      <c r="P18" s="567"/>
      <c r="Q18" s="567"/>
      <c r="R18" s="150"/>
    </row>
    <row r="19" spans="1:18" s="22" customFormat="1" ht="16.5" customHeight="1">
      <c r="A19" s="163"/>
      <c r="B19" s="146"/>
      <c r="C19" s="162"/>
      <c r="D19" s="162"/>
      <c r="E19" s="164"/>
      <c r="F19" s="164"/>
      <c r="G19" s="164"/>
      <c r="H19" s="563"/>
      <c r="I19" s="564"/>
      <c r="J19" s="164"/>
      <c r="K19" s="565"/>
      <c r="L19" s="164"/>
      <c r="M19" s="162"/>
      <c r="N19" s="566"/>
      <c r="O19" s="567"/>
      <c r="P19" s="567"/>
      <c r="Q19" s="567"/>
      <c r="R19" s="150"/>
    </row>
    <row r="20" spans="1:18" s="22" customFormat="1" ht="16.5" customHeight="1">
      <c r="A20" s="163"/>
      <c r="B20" s="146"/>
      <c r="C20" s="162"/>
      <c r="D20" s="162"/>
      <c r="E20" s="164"/>
      <c r="F20" s="164"/>
      <c r="G20" s="164"/>
      <c r="H20" s="563"/>
      <c r="I20" s="564"/>
      <c r="J20" s="164"/>
      <c r="K20" s="565"/>
      <c r="L20" s="164"/>
      <c r="M20" s="162"/>
      <c r="N20" s="566"/>
      <c r="O20" s="567"/>
      <c r="P20" s="567"/>
      <c r="Q20" s="567"/>
      <c r="R20" s="150"/>
    </row>
    <row r="21" spans="1:18" s="22" customFormat="1" ht="16.5" customHeight="1">
      <c r="A21" s="163"/>
      <c r="B21" s="146"/>
      <c r="C21" s="162"/>
      <c r="D21" s="162"/>
      <c r="E21" s="164"/>
      <c r="F21" s="164"/>
      <c r="G21" s="164"/>
      <c r="H21" s="563"/>
      <c r="I21" s="564"/>
      <c r="J21" s="164"/>
      <c r="K21" s="565"/>
      <c r="L21" s="164"/>
      <c r="M21" s="162"/>
      <c r="N21" s="566"/>
      <c r="O21" s="567"/>
      <c r="P21" s="567"/>
      <c r="Q21" s="567"/>
      <c r="R21" s="150"/>
    </row>
    <row r="22" spans="1:18" s="22" customFormat="1" ht="16.5" customHeight="1">
      <c r="A22" s="163"/>
      <c r="B22" s="328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150"/>
    </row>
    <row r="23" spans="1:18" s="22" customFormat="1" ht="16.5" customHeight="1">
      <c r="A23" s="163"/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150"/>
    </row>
    <row r="24" spans="1:18" s="22" customFormat="1" ht="16.5" customHeight="1">
      <c r="A24" s="163"/>
      <c r="B24" s="162"/>
      <c r="C24" s="162"/>
      <c r="D24" s="162"/>
      <c r="E24" s="162"/>
      <c r="F24" s="162"/>
      <c r="G24" s="162"/>
      <c r="H24" s="162"/>
      <c r="I24" s="568"/>
      <c r="J24" s="162"/>
      <c r="K24" s="569"/>
      <c r="L24" s="162"/>
      <c r="M24" s="162"/>
      <c r="N24" s="570"/>
      <c r="O24" s="567"/>
      <c r="P24" s="567"/>
      <c r="Q24" s="567"/>
      <c r="R24" s="162"/>
    </row>
    <row r="25" spans="1:18" s="22" customFormat="1" ht="16.5" customHeight="1">
      <c r="A25" s="216"/>
      <c r="B25" s="167"/>
      <c r="C25" s="167"/>
      <c r="D25" s="167"/>
      <c r="E25" s="167"/>
      <c r="F25" s="167"/>
      <c r="G25" s="167"/>
      <c r="H25" s="167"/>
      <c r="I25" s="266"/>
      <c r="J25" s="167"/>
      <c r="K25" s="267"/>
      <c r="L25" s="167"/>
      <c r="M25" s="167"/>
      <c r="N25" s="268"/>
      <c r="O25" s="165"/>
      <c r="P25" s="165"/>
      <c r="Q25" s="165"/>
      <c r="R25" s="167"/>
    </row>
    <row r="26" spans="1:18" s="8" customFormat="1">
      <c r="A26" s="801" t="s">
        <v>71</v>
      </c>
      <c r="B26" s="802"/>
      <c r="C26" s="802"/>
      <c r="D26" s="802"/>
      <c r="E26" s="802"/>
      <c r="F26" s="802"/>
      <c r="G26" s="802"/>
      <c r="H26" s="803"/>
      <c r="I26" s="297"/>
      <c r="J26" s="297"/>
      <c r="K26" s="348"/>
      <c r="L26" s="295"/>
      <c r="M26" s="295"/>
      <c r="N26" s="298"/>
      <c r="O26" s="295"/>
      <c r="P26" s="295"/>
      <c r="Q26" s="295"/>
      <c r="R26" s="296"/>
    </row>
    <row r="27" spans="1:18">
      <c r="A27" s="30"/>
      <c r="B27" s="32"/>
      <c r="C27" s="32"/>
      <c r="D27" s="31"/>
      <c r="E27" s="32"/>
      <c r="F27" s="32"/>
      <c r="G27" s="33"/>
      <c r="H27" s="33"/>
      <c r="I27" s="33"/>
      <c r="J27" s="33"/>
      <c r="L27" s="33"/>
      <c r="M27" s="33"/>
      <c r="N27" s="33"/>
      <c r="O27" s="33"/>
      <c r="P27" s="32"/>
      <c r="Q27" s="32"/>
      <c r="R27" s="32"/>
    </row>
    <row r="28" spans="1:18" ht="12.7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ht="12.7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ht="12.7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ht="12.7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ht="12.7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ht="12.7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ht="12.7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12.7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ht="12.7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ht="12.7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>
      <c r="A38" s="63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>
      <c r="A39"/>
      <c r="B39"/>
      <c r="C39" s="274"/>
      <c r="D39" s="274"/>
      <c r="E39" s="274"/>
      <c r="F39" s="274"/>
      <c r="H39"/>
      <c r="I39"/>
      <c r="J39"/>
      <c r="K39"/>
      <c r="L39"/>
      <c r="M39"/>
      <c r="N39"/>
      <c r="P39" s="274"/>
      <c r="Q39" s="274"/>
    </row>
    <row r="40" spans="1:18">
      <c r="A40"/>
      <c r="B40"/>
      <c r="C40"/>
      <c r="D40"/>
      <c r="E40"/>
      <c r="F40"/>
      <c r="H40"/>
      <c r="I40"/>
      <c r="J40"/>
      <c r="K40"/>
      <c r="L40"/>
      <c r="M40"/>
      <c r="N40"/>
      <c r="P40" s="19"/>
    </row>
  </sheetData>
  <mergeCells count="19">
    <mergeCell ref="H14:H15"/>
    <mergeCell ref="M14:M15"/>
    <mergeCell ref="I15:J15"/>
    <mergeCell ref="A26:H26"/>
    <mergeCell ref="A1:R1"/>
    <mergeCell ref="A14:A15"/>
    <mergeCell ref="A2:R2"/>
    <mergeCell ref="A3:R3"/>
    <mergeCell ref="A4:R4"/>
    <mergeCell ref="N14:N15"/>
    <mergeCell ref="B14:B15"/>
    <mergeCell ref="I14:K14"/>
    <mergeCell ref="F14:F15"/>
    <mergeCell ref="L14:L15"/>
    <mergeCell ref="E14:E15"/>
    <mergeCell ref="O14:Q14"/>
    <mergeCell ref="R14:R15"/>
    <mergeCell ref="G14:G15"/>
    <mergeCell ref="C14:D14"/>
  </mergeCells>
  <phoneticPr fontId="3" type="noConversion"/>
  <printOptions horizontalCentered="1"/>
  <pageMargins left="1.75" right="0.75" top="0.75" bottom="0.75" header="0.3" footer="0.3"/>
  <pageSetup paperSize="256" scale="56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97"/>
  <sheetViews>
    <sheetView tabSelected="1" view="pageBreakPreview" topLeftCell="D13" zoomScale="90" zoomScaleSheetLayoutView="90" workbookViewId="0">
      <selection activeCell="E23" sqref="E23"/>
    </sheetView>
  </sheetViews>
  <sheetFormatPr defaultRowHeight="16.5"/>
  <cols>
    <col min="2" max="2" width="4.5703125" style="28" customWidth="1"/>
    <col min="3" max="3" width="18.5703125" style="19" customWidth="1"/>
    <col min="4" max="4" width="13.5703125" style="14" customWidth="1"/>
    <col min="5" max="5" width="13.5703125" style="19" customWidth="1"/>
    <col min="6" max="6" width="9.28515625" style="19" bestFit="1" customWidth="1"/>
    <col min="7" max="7" width="7.28515625" style="19" bestFit="1" customWidth="1"/>
    <col min="8" max="8" width="5.7109375" style="19" customWidth="1"/>
    <col min="9" max="9" width="6.85546875" style="19" customWidth="1"/>
    <col min="10" max="10" width="14" style="19" bestFit="1" customWidth="1"/>
    <col min="11" max="11" width="10.28515625" style="19" customWidth="1"/>
    <col min="12" max="12" width="8.85546875" style="19" customWidth="1"/>
    <col min="13" max="16" width="7.7109375" style="19" customWidth="1"/>
    <col min="17" max="17" width="11" style="19" customWidth="1"/>
    <col min="18" max="18" width="14.42578125" style="19" customWidth="1"/>
    <col min="19" max="21" width="4.7109375" style="19" customWidth="1"/>
    <col min="22" max="22" width="20.7109375" style="19" customWidth="1"/>
    <col min="23" max="23" width="10.7109375" customWidth="1"/>
    <col min="24" max="24" width="11.7109375" customWidth="1"/>
    <col min="25" max="25" width="13.7109375" customWidth="1"/>
    <col min="26" max="26" width="15.28515625" customWidth="1"/>
    <col min="27" max="27" width="14" customWidth="1"/>
  </cols>
  <sheetData>
    <row r="1" spans="2:27" ht="15.75">
      <c r="B1" s="789" t="s">
        <v>109</v>
      </c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  <c r="U1" s="789"/>
      <c r="V1" s="789"/>
    </row>
    <row r="2" spans="2:27" ht="15.75">
      <c r="B2" s="789" t="s">
        <v>45</v>
      </c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  <c r="U2" s="789"/>
      <c r="V2" s="789"/>
    </row>
    <row r="3" spans="2:27" ht="15.75">
      <c r="B3" s="789" t="s">
        <v>46</v>
      </c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</row>
    <row r="4" spans="2:27" ht="15.75">
      <c r="B4" s="790" t="s">
        <v>240</v>
      </c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  <c r="U4" s="790"/>
      <c r="V4" s="790"/>
    </row>
    <row r="5" spans="2:27">
      <c r="B5" s="74"/>
      <c r="C5" s="74"/>
      <c r="D5" s="74"/>
      <c r="E5" s="74"/>
      <c r="F5" s="74"/>
      <c r="G5" s="74"/>
      <c r="H5" s="139"/>
      <c r="I5" s="139"/>
      <c r="J5" s="139"/>
      <c r="K5" s="74"/>
      <c r="L5" s="74"/>
      <c r="M5" s="74"/>
      <c r="N5" s="74"/>
      <c r="O5" s="139"/>
      <c r="P5" s="74"/>
      <c r="Q5" s="74"/>
      <c r="R5" s="74"/>
      <c r="S5" s="139"/>
      <c r="T5" s="139"/>
      <c r="U5" s="139"/>
      <c r="V5" s="74"/>
    </row>
    <row r="6" spans="2:27">
      <c r="B6" s="23" t="s">
        <v>47</v>
      </c>
      <c r="C6" s="13"/>
      <c r="D6" s="23" t="s">
        <v>48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2:27">
      <c r="B7" s="23" t="s">
        <v>49</v>
      </c>
      <c r="C7" s="13"/>
      <c r="D7" s="23" t="s">
        <v>164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2:27">
      <c r="B8" s="23" t="s">
        <v>50</v>
      </c>
      <c r="C8" s="13"/>
      <c r="D8" s="23" t="s">
        <v>241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2:27">
      <c r="B9" s="23" t="s">
        <v>51</v>
      </c>
      <c r="C9" s="13"/>
      <c r="D9" s="23" t="s">
        <v>242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2:27">
      <c r="B10" s="23" t="s">
        <v>52</v>
      </c>
      <c r="C10" s="13"/>
      <c r="D10" s="23" t="s">
        <v>167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</row>
    <row r="11" spans="2:27" s="6" customFormat="1">
      <c r="B11" s="23" t="s">
        <v>53</v>
      </c>
      <c r="C11" s="13"/>
      <c r="D11" s="23" t="s">
        <v>169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2:27" s="6" customFormat="1">
      <c r="B12" s="23" t="s">
        <v>35</v>
      </c>
      <c r="C12" s="13"/>
      <c r="D12" s="23" t="s">
        <v>54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2:27">
      <c r="B13" s="25"/>
      <c r="C13" s="27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2:27" s="22" customFormat="1" ht="21.75" customHeight="1">
      <c r="B14" s="825" t="s">
        <v>16</v>
      </c>
      <c r="C14" s="824" t="s">
        <v>55</v>
      </c>
      <c r="D14" s="822" t="s">
        <v>0</v>
      </c>
      <c r="E14" s="823"/>
      <c r="F14" s="824" t="s">
        <v>56</v>
      </c>
      <c r="G14" s="824" t="s">
        <v>57</v>
      </c>
      <c r="H14" s="813" t="s">
        <v>75</v>
      </c>
      <c r="I14" s="814"/>
      <c r="J14" s="815"/>
      <c r="K14" s="813" t="s">
        <v>147</v>
      </c>
      <c r="L14" s="816" t="s">
        <v>0</v>
      </c>
      <c r="M14" s="816"/>
      <c r="N14" s="816"/>
      <c r="O14" s="816"/>
      <c r="P14" s="816"/>
      <c r="Q14" s="815" t="s">
        <v>123</v>
      </c>
      <c r="R14" s="813" t="s">
        <v>135</v>
      </c>
      <c r="S14" s="816" t="s">
        <v>7</v>
      </c>
      <c r="T14" s="816"/>
      <c r="U14" s="816"/>
      <c r="V14" s="816" t="s">
        <v>2</v>
      </c>
      <c r="W14" s="820" t="s">
        <v>262</v>
      </c>
      <c r="X14" s="820" t="s">
        <v>263</v>
      </c>
      <c r="Y14" s="812" t="s">
        <v>269</v>
      </c>
      <c r="Z14" s="812"/>
      <c r="AA14" s="812"/>
    </row>
    <row r="15" spans="2:27" s="22" customFormat="1" ht="39.75" customHeight="1">
      <c r="B15" s="826"/>
      <c r="C15" s="817"/>
      <c r="D15" s="427" t="s">
        <v>5</v>
      </c>
      <c r="E15" s="428" t="s">
        <v>24</v>
      </c>
      <c r="F15" s="817"/>
      <c r="G15" s="818"/>
      <c r="H15" s="819" t="s">
        <v>36</v>
      </c>
      <c r="I15" s="819"/>
      <c r="J15" s="429" t="s">
        <v>142</v>
      </c>
      <c r="K15" s="821"/>
      <c r="L15" s="430" t="s">
        <v>10</v>
      </c>
      <c r="M15" s="430" t="s">
        <v>11</v>
      </c>
      <c r="N15" s="430" t="s">
        <v>13</v>
      </c>
      <c r="O15" s="430" t="s">
        <v>60</v>
      </c>
      <c r="P15" s="430" t="s">
        <v>12</v>
      </c>
      <c r="Q15" s="817"/>
      <c r="R15" s="818"/>
      <c r="S15" s="429" t="s">
        <v>76</v>
      </c>
      <c r="T15" s="429" t="s">
        <v>77</v>
      </c>
      <c r="U15" s="429" t="s">
        <v>78</v>
      </c>
      <c r="V15" s="819"/>
      <c r="W15" s="820"/>
      <c r="X15" s="820"/>
      <c r="Y15" s="431" t="s">
        <v>266</v>
      </c>
      <c r="Z15" s="431" t="s">
        <v>268</v>
      </c>
      <c r="AA15" s="431" t="s">
        <v>334</v>
      </c>
    </row>
    <row r="16" spans="2:27" s="22" customFormat="1" ht="12.75">
      <c r="B16" s="79" t="s">
        <v>61</v>
      </c>
      <c r="C16" s="80">
        <v>2</v>
      </c>
      <c r="D16" s="79" t="s">
        <v>63</v>
      </c>
      <c r="E16" s="80" t="s">
        <v>64</v>
      </c>
      <c r="F16" s="80" t="s">
        <v>65</v>
      </c>
      <c r="G16" s="80" t="s">
        <v>66</v>
      </c>
      <c r="H16" s="79" t="s">
        <v>67</v>
      </c>
      <c r="I16" s="80" t="s">
        <v>20</v>
      </c>
      <c r="J16" s="79" t="s">
        <v>17</v>
      </c>
      <c r="K16" s="80" t="s">
        <v>15</v>
      </c>
      <c r="L16" s="80" t="s">
        <v>68</v>
      </c>
      <c r="M16" s="80" t="s">
        <v>69</v>
      </c>
      <c r="N16" s="79" t="s">
        <v>70</v>
      </c>
      <c r="O16" s="80" t="s">
        <v>18</v>
      </c>
      <c r="P16" s="79" t="s">
        <v>21</v>
      </c>
      <c r="Q16" s="80" t="s">
        <v>22</v>
      </c>
      <c r="R16" s="79" t="s">
        <v>19</v>
      </c>
      <c r="S16" s="80" t="s">
        <v>91</v>
      </c>
      <c r="T16" s="79" t="s">
        <v>92</v>
      </c>
      <c r="U16" s="80" t="s">
        <v>93</v>
      </c>
      <c r="V16" s="79" t="s">
        <v>149</v>
      </c>
      <c r="W16" s="132">
        <v>22</v>
      </c>
      <c r="X16" s="132">
        <v>23</v>
      </c>
      <c r="Y16" s="132">
        <v>24</v>
      </c>
      <c r="Z16" s="132">
        <v>25</v>
      </c>
      <c r="AA16" s="132">
        <v>26</v>
      </c>
    </row>
    <row r="17" spans="2:28" s="524" customFormat="1" ht="24.95" customHeight="1">
      <c r="B17" s="571">
        <v>1</v>
      </c>
      <c r="C17" s="572" t="s">
        <v>243</v>
      </c>
      <c r="D17" s="573" t="s">
        <v>305</v>
      </c>
      <c r="E17" s="574" t="s">
        <v>381</v>
      </c>
      <c r="F17" s="575" t="s">
        <v>244</v>
      </c>
      <c r="G17" s="575" t="s">
        <v>264</v>
      </c>
      <c r="H17" s="575">
        <v>1</v>
      </c>
      <c r="I17" s="575" t="s">
        <v>356</v>
      </c>
      <c r="J17" s="576">
        <v>5850000</v>
      </c>
      <c r="K17" s="575">
        <v>2017</v>
      </c>
      <c r="L17" s="575" t="s">
        <v>244</v>
      </c>
      <c r="M17" s="575" t="s">
        <v>271</v>
      </c>
      <c r="N17" s="575" t="s">
        <v>271</v>
      </c>
      <c r="O17" s="575" t="s">
        <v>271</v>
      </c>
      <c r="P17" s="575" t="s">
        <v>271</v>
      </c>
      <c r="Q17" s="575" t="s">
        <v>252</v>
      </c>
      <c r="R17" s="577">
        <v>5850000</v>
      </c>
      <c r="S17" s="575" t="s">
        <v>76</v>
      </c>
      <c r="T17" s="571" t="s">
        <v>271</v>
      </c>
      <c r="U17" s="575" t="s">
        <v>271</v>
      </c>
      <c r="V17" s="575" t="s">
        <v>245</v>
      </c>
      <c r="W17" s="522">
        <v>2</v>
      </c>
      <c r="X17" s="522">
        <f>2017-K17+1</f>
        <v>1</v>
      </c>
      <c r="Y17" s="523">
        <v>2925000</v>
      </c>
      <c r="Z17" s="523">
        <v>2925000</v>
      </c>
      <c r="AA17" s="523">
        <v>2925000</v>
      </c>
      <c r="AB17" s="524" t="b">
        <f>Z17+AA17=R17</f>
        <v>1</v>
      </c>
    </row>
    <row r="18" spans="2:28" s="524" customFormat="1" ht="24.95" customHeight="1">
      <c r="B18" s="578">
        <v>2</v>
      </c>
      <c r="C18" s="582" t="s">
        <v>246</v>
      </c>
      <c r="D18" s="579" t="s">
        <v>306</v>
      </c>
      <c r="E18" s="579" t="s">
        <v>381</v>
      </c>
      <c r="F18" s="579" t="s">
        <v>247</v>
      </c>
      <c r="G18" s="579" t="s">
        <v>270</v>
      </c>
      <c r="H18" s="579">
        <v>1</v>
      </c>
      <c r="I18" s="579" t="s">
        <v>356</v>
      </c>
      <c r="J18" s="580">
        <v>15000000</v>
      </c>
      <c r="K18" s="579">
        <v>2017</v>
      </c>
      <c r="L18" s="579" t="s">
        <v>244</v>
      </c>
      <c r="M18" s="579" t="s">
        <v>271</v>
      </c>
      <c r="N18" s="579" t="s">
        <v>271</v>
      </c>
      <c r="O18" s="579" t="s">
        <v>271</v>
      </c>
      <c r="P18" s="579" t="s">
        <v>271</v>
      </c>
      <c r="Q18" s="579" t="s">
        <v>252</v>
      </c>
      <c r="R18" s="581">
        <v>15000000</v>
      </c>
      <c r="S18" s="579" t="s">
        <v>76</v>
      </c>
      <c r="T18" s="579" t="s">
        <v>271</v>
      </c>
      <c r="U18" s="579" t="s">
        <v>271</v>
      </c>
      <c r="V18" s="582" t="s">
        <v>248</v>
      </c>
      <c r="W18" s="525">
        <v>7</v>
      </c>
      <c r="X18" s="522">
        <f t="shared" ref="X18:X19" si="0">2017-K18+1</f>
        <v>1</v>
      </c>
      <c r="Y18" s="526">
        <v>2142857</v>
      </c>
      <c r="Z18" s="527">
        <v>2142857</v>
      </c>
      <c r="AA18" s="526">
        <f>R18-Z18</f>
        <v>12857143</v>
      </c>
      <c r="AB18" s="524" t="b">
        <f t="shared" ref="AB18:AB20" si="1">Z18+AA18=R18</f>
        <v>1</v>
      </c>
    </row>
    <row r="19" spans="2:28" s="524" customFormat="1" ht="24.95" customHeight="1">
      <c r="B19" s="579">
        <v>3</v>
      </c>
      <c r="C19" s="579" t="s">
        <v>280</v>
      </c>
      <c r="D19" s="579" t="s">
        <v>307</v>
      </c>
      <c r="E19" s="579" t="s">
        <v>381</v>
      </c>
      <c r="F19" s="579" t="s">
        <v>244</v>
      </c>
      <c r="G19" s="579" t="s">
        <v>308</v>
      </c>
      <c r="H19" s="579">
        <v>1</v>
      </c>
      <c r="I19" s="579" t="s">
        <v>356</v>
      </c>
      <c r="J19" s="583">
        <v>407330000</v>
      </c>
      <c r="K19" s="579">
        <v>2017</v>
      </c>
      <c r="L19" s="579" t="s">
        <v>244</v>
      </c>
      <c r="M19" s="579" t="s">
        <v>271</v>
      </c>
      <c r="N19" s="579" t="s">
        <v>271</v>
      </c>
      <c r="O19" s="579" t="s">
        <v>271</v>
      </c>
      <c r="P19" s="579" t="s">
        <v>271</v>
      </c>
      <c r="Q19" s="579" t="s">
        <v>252</v>
      </c>
      <c r="R19" s="583">
        <v>407330000</v>
      </c>
      <c r="S19" s="579" t="s">
        <v>76</v>
      </c>
      <c r="T19" s="579" t="s">
        <v>271</v>
      </c>
      <c r="U19" s="579" t="s">
        <v>271</v>
      </c>
      <c r="V19" s="584" t="s">
        <v>281</v>
      </c>
      <c r="W19" s="528">
        <v>10</v>
      </c>
      <c r="X19" s="522">
        <f t="shared" si="0"/>
        <v>1</v>
      </c>
      <c r="Y19" s="529">
        <f>SUM(R19/W19)</f>
        <v>40733000</v>
      </c>
      <c r="Z19" s="529">
        <f>SUM(X19*Y19)</f>
        <v>40733000</v>
      </c>
      <c r="AA19" s="529">
        <f>SUM(R19-Z19)</f>
        <v>366597000</v>
      </c>
      <c r="AB19" s="524" t="b">
        <f t="shared" si="1"/>
        <v>1</v>
      </c>
    </row>
    <row r="20" spans="2:28" s="426" customFormat="1" ht="21" customHeight="1">
      <c r="B20" s="810" t="s">
        <v>71</v>
      </c>
      <c r="C20" s="811"/>
      <c r="D20" s="811"/>
      <c r="E20" s="811"/>
      <c r="F20" s="811"/>
      <c r="G20" s="811"/>
      <c r="H20" s="811"/>
      <c r="I20" s="811"/>
      <c r="J20" s="811"/>
      <c r="K20" s="811"/>
      <c r="L20" s="811"/>
      <c r="M20" s="811"/>
      <c r="N20" s="811"/>
      <c r="O20" s="811"/>
      <c r="P20" s="811"/>
      <c r="Q20" s="811"/>
      <c r="R20" s="479">
        <f>SUM(R17:R19)</f>
        <v>428180000</v>
      </c>
      <c r="S20" s="480"/>
      <c r="T20" s="480"/>
      <c r="U20" s="480"/>
      <c r="V20" s="481"/>
      <c r="W20" s="478"/>
      <c r="X20" s="478"/>
      <c r="Y20" s="494">
        <f>SUM(Y17+Y18+Y19)</f>
        <v>45800857</v>
      </c>
      <c r="Z20" s="496">
        <f>SUM(Z17+Z18+Z19)</f>
        <v>45800857</v>
      </c>
      <c r="AA20" s="495">
        <f>SUM(AA17+AA18+AA19)</f>
        <v>382379143</v>
      </c>
      <c r="AB20" s="524" t="b">
        <f t="shared" si="1"/>
        <v>1</v>
      </c>
    </row>
    <row r="21" spans="2:28" s="22" customFormat="1" ht="12.75"/>
    <row r="22" spans="2:28" s="22" customFormat="1" ht="12.75"/>
    <row r="23" spans="2:28" s="22" customFormat="1" ht="12.75">
      <c r="Y23" s="425"/>
    </row>
    <row r="24" spans="2:28" s="22" customFormat="1" ht="12.75"/>
    <row r="25" spans="2:28" s="22" customFormat="1" ht="12.75">
      <c r="S25" s="22" t="s">
        <v>161</v>
      </c>
    </row>
    <row r="26" spans="2:28" s="22" customFormat="1" ht="12.75"/>
    <row r="27" spans="2:28" ht="12.7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2:28" ht="12.7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2:28" ht="12.7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2:28" ht="12.7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2:28" ht="12.7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2:28">
      <c r="B32"/>
      <c r="C32"/>
      <c r="D32"/>
      <c r="E32"/>
      <c r="F32"/>
      <c r="G32"/>
      <c r="I32"/>
      <c r="J32"/>
      <c r="K32"/>
      <c r="L32"/>
      <c r="M32"/>
      <c r="N32"/>
      <c r="O32"/>
    </row>
    <row r="96" spans="23:23">
      <c r="W96" s="9"/>
    </row>
    <row r="97" spans="23:23">
      <c r="W97" s="10"/>
    </row>
  </sheetData>
  <mergeCells count="21">
    <mergeCell ref="D14:E14"/>
    <mergeCell ref="C14:C15"/>
    <mergeCell ref="B14:B15"/>
    <mergeCell ref="F14:F15"/>
    <mergeCell ref="G14:G15"/>
    <mergeCell ref="B20:Q20"/>
    <mergeCell ref="Y14:AA14"/>
    <mergeCell ref="B1:V1"/>
    <mergeCell ref="B2:V2"/>
    <mergeCell ref="B3:V3"/>
    <mergeCell ref="H14:J14"/>
    <mergeCell ref="S14:U14"/>
    <mergeCell ref="B4:V4"/>
    <mergeCell ref="L14:P14"/>
    <mergeCell ref="Q14:Q15"/>
    <mergeCell ref="R14:R15"/>
    <mergeCell ref="V14:V15"/>
    <mergeCell ref="X14:X15"/>
    <mergeCell ref="K14:K15"/>
    <mergeCell ref="W14:W15"/>
    <mergeCell ref="H15:I15"/>
  </mergeCells>
  <phoneticPr fontId="3" type="noConversion"/>
  <printOptions horizontalCentered="1"/>
  <pageMargins left="1.03" right="0.41" top="0.75" bottom="0.75" header="0.3" footer="0.3"/>
  <pageSetup paperSize="256" scale="54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0"/>
  <sheetViews>
    <sheetView view="pageBreakPreview" topLeftCell="C13" zoomScaleSheetLayoutView="100" workbookViewId="0">
      <selection activeCell="E23" sqref="E23"/>
    </sheetView>
  </sheetViews>
  <sheetFormatPr defaultRowHeight="12.75"/>
  <cols>
    <col min="1" max="1" width="5.85546875" customWidth="1"/>
    <col min="2" max="2" width="22.28515625" customWidth="1"/>
    <col min="3" max="3" width="13.5703125" customWidth="1"/>
    <col min="6" max="6" width="11.28515625" customWidth="1"/>
    <col min="9" max="9" width="6.7109375" customWidth="1"/>
    <col min="10" max="10" width="5.28515625" customWidth="1"/>
    <col min="11" max="11" width="13.5703125" customWidth="1"/>
    <col min="12" max="12" width="9.85546875" customWidth="1"/>
    <col min="13" max="13" width="10.28515625" customWidth="1"/>
    <col min="14" max="14" width="19.5703125" customWidth="1"/>
    <col min="15" max="15" width="4.140625" customWidth="1"/>
    <col min="16" max="16" width="4.5703125" customWidth="1"/>
    <col min="17" max="17" width="4.140625" customWidth="1"/>
    <col min="18" max="18" width="24.7109375" customWidth="1"/>
  </cols>
  <sheetData>
    <row r="1" spans="1:18" ht="15.75">
      <c r="A1" s="827" t="s">
        <v>109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</row>
    <row r="2" spans="1:18" ht="15.75">
      <c r="A2" s="827" t="s">
        <v>45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</row>
    <row r="3" spans="1:18" ht="15.75">
      <c r="A3" s="827" t="s">
        <v>46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</row>
    <row r="4" spans="1:18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</row>
    <row r="5" spans="1:18" ht="16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129"/>
      <c r="O5" s="86"/>
      <c r="P5" s="86"/>
      <c r="Q5" s="86"/>
      <c r="R5" s="86"/>
    </row>
    <row r="6" spans="1:18" ht="16.5">
      <c r="A6" s="83" t="s">
        <v>47</v>
      </c>
      <c r="B6" s="82"/>
      <c r="C6" s="83" t="s">
        <v>48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7"/>
      <c r="P6" s="87"/>
      <c r="Q6" s="87"/>
      <c r="R6" s="82"/>
    </row>
    <row r="7" spans="1:18" ht="16.5">
      <c r="A7" s="83" t="s">
        <v>49</v>
      </c>
      <c r="B7" s="82"/>
      <c r="C7" s="83" t="s">
        <v>164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7"/>
      <c r="P7" s="87"/>
      <c r="Q7" s="87"/>
      <c r="R7" s="82"/>
    </row>
    <row r="8" spans="1:18" ht="16.5">
      <c r="A8" s="83" t="s">
        <v>50</v>
      </c>
      <c r="B8" s="82"/>
      <c r="C8" s="23" t="s">
        <v>241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7"/>
      <c r="P8" s="87"/>
      <c r="Q8" s="87"/>
      <c r="R8" s="82"/>
    </row>
    <row r="9" spans="1:18" ht="16.5">
      <c r="A9" s="83" t="s">
        <v>51</v>
      </c>
      <c r="B9" s="82"/>
      <c r="C9" s="23" t="s">
        <v>242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7"/>
      <c r="P9" s="87"/>
      <c r="Q9" s="87"/>
      <c r="R9" s="82"/>
    </row>
    <row r="10" spans="1:18" ht="16.5">
      <c r="A10" s="83" t="s">
        <v>52</v>
      </c>
      <c r="B10" s="82"/>
      <c r="C10" s="83" t="s">
        <v>167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7"/>
      <c r="P10" s="87"/>
      <c r="Q10" s="87"/>
      <c r="R10" s="82"/>
    </row>
    <row r="11" spans="1:18" ht="16.5">
      <c r="A11" s="83" t="s">
        <v>53</v>
      </c>
      <c r="B11" s="82"/>
      <c r="C11" s="83" t="s">
        <v>170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7"/>
      <c r="P11" s="87"/>
      <c r="Q11" s="87"/>
      <c r="R11" s="82"/>
    </row>
    <row r="12" spans="1:18" ht="16.5">
      <c r="A12" s="83" t="s">
        <v>35</v>
      </c>
      <c r="B12" s="82"/>
      <c r="C12" s="83" t="s">
        <v>110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7"/>
      <c r="P12" s="87"/>
      <c r="Q12" s="87"/>
      <c r="R12" s="82"/>
    </row>
    <row r="13" spans="1:18" ht="16.5">
      <c r="A13" s="56"/>
      <c r="B13" s="55"/>
      <c r="C13" s="5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88"/>
      <c r="P13" s="88"/>
      <c r="Q13" s="88"/>
      <c r="R13" s="55"/>
    </row>
    <row r="14" spans="1:18" ht="33" customHeight="1">
      <c r="A14" s="829" t="s">
        <v>16</v>
      </c>
      <c r="B14" s="831" t="s">
        <v>55</v>
      </c>
      <c r="C14" s="829" t="s">
        <v>0</v>
      </c>
      <c r="D14" s="829"/>
      <c r="E14" s="830" t="s">
        <v>72</v>
      </c>
      <c r="F14" s="830" t="s">
        <v>73</v>
      </c>
      <c r="G14" s="830" t="s">
        <v>74</v>
      </c>
      <c r="H14" s="830" t="s">
        <v>9</v>
      </c>
      <c r="I14" s="830" t="s">
        <v>75</v>
      </c>
      <c r="J14" s="830"/>
      <c r="K14" s="830"/>
      <c r="L14" s="830" t="s">
        <v>147</v>
      </c>
      <c r="M14" s="833" t="s">
        <v>123</v>
      </c>
      <c r="N14" s="833" t="s">
        <v>135</v>
      </c>
      <c r="O14" s="830" t="s">
        <v>7</v>
      </c>
      <c r="P14" s="830"/>
      <c r="Q14" s="830"/>
      <c r="R14" s="830" t="s">
        <v>2</v>
      </c>
    </row>
    <row r="15" spans="1:18" ht="33">
      <c r="A15" s="829"/>
      <c r="B15" s="832"/>
      <c r="C15" s="59" t="s">
        <v>5</v>
      </c>
      <c r="D15" s="78" t="s">
        <v>24</v>
      </c>
      <c r="E15" s="830"/>
      <c r="F15" s="830"/>
      <c r="G15" s="830"/>
      <c r="H15" s="830"/>
      <c r="I15" s="830" t="s">
        <v>36</v>
      </c>
      <c r="J15" s="830"/>
      <c r="K15" s="140" t="s">
        <v>142</v>
      </c>
      <c r="L15" s="830"/>
      <c r="M15" s="834"/>
      <c r="N15" s="834"/>
      <c r="O15" s="78" t="s">
        <v>76</v>
      </c>
      <c r="P15" s="78" t="s">
        <v>77</v>
      </c>
      <c r="Q15" s="78" t="s">
        <v>78</v>
      </c>
      <c r="R15" s="830"/>
    </row>
    <row r="16" spans="1:18">
      <c r="A16" s="112" t="s">
        <v>61</v>
      </c>
      <c r="B16" s="132" t="s">
        <v>62</v>
      </c>
      <c r="C16" s="112" t="s">
        <v>63</v>
      </c>
      <c r="D16" s="132" t="s">
        <v>64</v>
      </c>
      <c r="E16" s="132" t="s">
        <v>65</v>
      </c>
      <c r="F16" s="132" t="s">
        <v>66</v>
      </c>
      <c r="G16" s="132" t="s">
        <v>67</v>
      </c>
      <c r="H16" s="132" t="s">
        <v>20</v>
      </c>
      <c r="I16" s="132" t="s">
        <v>17</v>
      </c>
      <c r="J16" s="132" t="s">
        <v>15</v>
      </c>
      <c r="K16" s="112" t="s">
        <v>68</v>
      </c>
      <c r="L16" s="132" t="s">
        <v>69</v>
      </c>
      <c r="M16" s="112" t="s">
        <v>70</v>
      </c>
      <c r="N16" s="132" t="s">
        <v>18</v>
      </c>
      <c r="O16" s="132" t="s">
        <v>21</v>
      </c>
      <c r="P16" s="132" t="s">
        <v>22</v>
      </c>
      <c r="Q16" s="132" t="s">
        <v>19</v>
      </c>
      <c r="R16" s="132" t="s">
        <v>91</v>
      </c>
    </row>
    <row r="17" spans="1:18" ht="15" customHeight="1">
      <c r="A17" s="205"/>
      <c r="B17" s="205"/>
      <c r="C17" s="205"/>
      <c r="D17" s="245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188"/>
      <c r="P17" s="188"/>
      <c r="Q17" s="188"/>
      <c r="R17" s="246"/>
    </row>
    <row r="18" spans="1:18" ht="15" customHeight="1">
      <c r="A18" s="585"/>
      <c r="B18" s="585"/>
      <c r="C18" s="585"/>
      <c r="D18" s="586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173"/>
      <c r="P18" s="173"/>
      <c r="Q18" s="173"/>
      <c r="R18" s="588"/>
    </row>
    <row r="19" spans="1:18" ht="15" customHeight="1">
      <c r="A19" s="585"/>
      <c r="B19" s="585"/>
      <c r="C19" s="585"/>
      <c r="D19" s="586"/>
      <c r="E19" s="587"/>
      <c r="F19" s="587"/>
      <c r="G19" s="587"/>
      <c r="H19" s="587"/>
      <c r="I19" s="587"/>
      <c r="J19" s="587"/>
      <c r="K19" s="587"/>
      <c r="L19" s="587"/>
      <c r="M19" s="587"/>
      <c r="N19" s="587"/>
      <c r="O19" s="173"/>
      <c r="P19" s="173"/>
      <c r="Q19" s="173"/>
      <c r="R19" s="588"/>
    </row>
    <row r="20" spans="1:18" ht="15" customHeight="1">
      <c r="A20" s="585"/>
      <c r="B20" s="585"/>
      <c r="C20" s="585"/>
      <c r="D20" s="586"/>
      <c r="E20" s="587"/>
      <c r="F20" s="587"/>
      <c r="G20" s="587"/>
      <c r="H20" s="587"/>
      <c r="I20" s="587"/>
      <c r="J20" s="587"/>
      <c r="K20" s="587"/>
      <c r="L20" s="587"/>
      <c r="M20" s="587"/>
      <c r="N20" s="587"/>
      <c r="O20" s="173"/>
      <c r="P20" s="173"/>
      <c r="Q20" s="173"/>
      <c r="R20" s="588"/>
    </row>
    <row r="21" spans="1:18" ht="15" customHeight="1">
      <c r="A21" s="146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37"/>
    </row>
    <row r="22" spans="1:18" ht="15" customHeight="1">
      <c r="A22" s="323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</row>
    <row r="23" spans="1:18" ht="15" customHeight="1">
      <c r="A23" s="323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</row>
    <row r="24" spans="1:18" ht="15" customHeight="1">
      <c r="A24" s="323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</row>
    <row r="25" spans="1:18" ht="15" customHeight="1">
      <c r="A25" s="153"/>
      <c r="B25" s="154"/>
      <c r="C25" s="183"/>
      <c r="D25" s="154"/>
      <c r="E25" s="154"/>
      <c r="F25" s="154"/>
      <c r="G25" s="154"/>
      <c r="H25" s="154"/>
      <c r="I25" s="247"/>
      <c r="J25" s="154"/>
      <c r="K25" s="248"/>
      <c r="L25" s="154"/>
      <c r="M25" s="154"/>
      <c r="N25" s="154"/>
      <c r="O25" s="244"/>
      <c r="P25" s="244"/>
      <c r="Q25" s="244"/>
      <c r="R25" s="244"/>
    </row>
    <row r="26" spans="1:18" ht="15" customHeight="1">
      <c r="A26" s="835" t="s">
        <v>71</v>
      </c>
      <c r="B26" s="836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06"/>
      <c r="O26" s="310"/>
      <c r="P26" s="310"/>
      <c r="Q26" s="310"/>
      <c r="R26" s="301"/>
    </row>
    <row r="39" spans="3:18" ht="16.5">
      <c r="C39" s="360"/>
      <c r="D39" s="360"/>
      <c r="E39" s="360"/>
      <c r="F39" s="360"/>
      <c r="G39" s="19"/>
      <c r="O39" s="19"/>
      <c r="P39" s="360"/>
      <c r="Q39" s="360"/>
      <c r="R39" s="19"/>
    </row>
    <row r="40" spans="3:18" ht="16.5">
      <c r="G40" s="19"/>
      <c r="O40" s="19"/>
      <c r="P40" s="19"/>
      <c r="Q40" s="19"/>
      <c r="R40" s="19"/>
    </row>
  </sheetData>
  <mergeCells count="19">
    <mergeCell ref="A26:B26"/>
    <mergeCell ref="E14:E15"/>
    <mergeCell ref="F14:F15"/>
    <mergeCell ref="H14:H15"/>
    <mergeCell ref="A1:R1"/>
    <mergeCell ref="A2:R2"/>
    <mergeCell ref="A3:R3"/>
    <mergeCell ref="A4:R4"/>
    <mergeCell ref="A14:A15"/>
    <mergeCell ref="L14:L15"/>
    <mergeCell ref="I14:K14"/>
    <mergeCell ref="B14:B15"/>
    <mergeCell ref="R14:R15"/>
    <mergeCell ref="O14:Q14"/>
    <mergeCell ref="M14:M15"/>
    <mergeCell ref="I15:J15"/>
    <mergeCell ref="N14:N15"/>
    <mergeCell ref="G14:G15"/>
    <mergeCell ref="C14:D14"/>
  </mergeCells>
  <printOptions horizontalCentered="1"/>
  <pageMargins left="1.75" right="0.75" top="0.75" bottom="0.75" header="0.3" footer="0.3"/>
  <pageSetup paperSize="256" scale="54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41"/>
  <sheetViews>
    <sheetView view="pageBreakPreview" topLeftCell="C13" zoomScaleSheetLayoutView="100" workbookViewId="0">
      <selection activeCell="E23" sqref="E23"/>
    </sheetView>
  </sheetViews>
  <sheetFormatPr defaultRowHeight="12.75"/>
  <cols>
    <col min="1" max="1" width="6.140625" customWidth="1"/>
    <col min="2" max="2" width="23.5703125" customWidth="1"/>
    <col min="3" max="3" width="12.85546875" customWidth="1"/>
    <col min="11" max="11" width="7.140625" customWidth="1"/>
    <col min="13" max="13" width="11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23.140625" customWidth="1"/>
  </cols>
  <sheetData>
    <row r="1" spans="1:21" ht="15.75">
      <c r="A1" s="827" t="s">
        <v>109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143"/>
      <c r="T1" s="142"/>
      <c r="U1" s="141"/>
    </row>
    <row r="2" spans="1:21" ht="15.75">
      <c r="A2" s="827" t="s">
        <v>45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143"/>
      <c r="T2" s="142"/>
      <c r="U2" s="141"/>
    </row>
    <row r="3" spans="1:21" ht="15.75">
      <c r="A3" s="827" t="s">
        <v>46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143"/>
      <c r="T3" s="142"/>
      <c r="U3" s="141"/>
    </row>
    <row r="4" spans="1:21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143"/>
      <c r="T4" s="142"/>
      <c r="U4" s="141"/>
    </row>
    <row r="5" spans="1:21" ht="16.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43"/>
      <c r="T5" s="142"/>
      <c r="U5" s="141"/>
    </row>
    <row r="6" spans="1:21" ht="16.5">
      <c r="A6" s="83" t="s">
        <v>47</v>
      </c>
      <c r="B6" s="82"/>
      <c r="C6" s="83" t="s">
        <v>48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7"/>
      <c r="P6" s="87"/>
      <c r="Q6" s="87"/>
      <c r="R6" s="82"/>
    </row>
    <row r="7" spans="1:21" ht="16.5">
      <c r="A7" s="83" t="s">
        <v>49</v>
      </c>
      <c r="B7" s="82"/>
      <c r="C7" s="83" t="s">
        <v>164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7"/>
      <c r="P7" s="87"/>
      <c r="Q7" s="87"/>
      <c r="R7" s="82"/>
    </row>
    <row r="8" spans="1:21" ht="16.5">
      <c r="A8" s="83" t="s">
        <v>50</v>
      </c>
      <c r="B8" s="82"/>
      <c r="C8" s="23" t="s">
        <v>241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7"/>
      <c r="P8" s="87"/>
      <c r="Q8" s="87"/>
      <c r="R8" s="82"/>
    </row>
    <row r="9" spans="1:21" ht="16.5">
      <c r="A9" s="83" t="s">
        <v>51</v>
      </c>
      <c r="B9" s="82"/>
      <c r="C9" s="23" t="s">
        <v>242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7"/>
      <c r="P9" s="87"/>
      <c r="Q9" s="87"/>
      <c r="R9" s="82"/>
    </row>
    <row r="10" spans="1:21" ht="16.5">
      <c r="A10" s="83" t="s">
        <v>52</v>
      </c>
      <c r="B10" s="82"/>
      <c r="C10" s="83" t="s">
        <v>167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7"/>
      <c r="P10" s="87"/>
      <c r="Q10" s="87"/>
      <c r="R10" s="82"/>
    </row>
    <row r="11" spans="1:21" ht="16.5">
      <c r="A11" s="83" t="s">
        <v>53</v>
      </c>
      <c r="B11" s="82"/>
      <c r="C11" s="83" t="s">
        <v>171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7"/>
      <c r="P11" s="87"/>
      <c r="Q11" s="87"/>
      <c r="R11" s="82"/>
    </row>
    <row r="12" spans="1:21" ht="16.5">
      <c r="A12" s="83" t="s">
        <v>35</v>
      </c>
      <c r="B12" s="82"/>
      <c r="C12" s="83" t="s">
        <v>130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7"/>
      <c r="P12" s="87"/>
      <c r="Q12" s="87"/>
      <c r="R12" s="82"/>
    </row>
    <row r="13" spans="1:21" ht="16.5">
      <c r="A13" s="56"/>
      <c r="B13" s="55"/>
      <c r="C13" s="56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88"/>
      <c r="P13" s="88"/>
      <c r="Q13" s="88"/>
      <c r="R13" s="55"/>
    </row>
    <row r="14" spans="1:21" ht="33" customHeight="1">
      <c r="A14" s="829" t="s">
        <v>16</v>
      </c>
      <c r="B14" s="830" t="s">
        <v>145</v>
      </c>
      <c r="C14" s="829" t="s">
        <v>0</v>
      </c>
      <c r="D14" s="829"/>
      <c r="E14" s="830" t="s">
        <v>72</v>
      </c>
      <c r="F14" s="830" t="s">
        <v>73</v>
      </c>
      <c r="G14" s="830" t="s">
        <v>74</v>
      </c>
      <c r="H14" s="830" t="s">
        <v>9</v>
      </c>
      <c r="I14" s="830" t="s">
        <v>75</v>
      </c>
      <c r="J14" s="830"/>
      <c r="K14" s="830"/>
      <c r="L14" s="830" t="s">
        <v>58</v>
      </c>
      <c r="M14" s="833" t="s">
        <v>123</v>
      </c>
      <c r="N14" s="833" t="s">
        <v>135</v>
      </c>
      <c r="O14" s="830" t="s">
        <v>7</v>
      </c>
      <c r="P14" s="830"/>
      <c r="Q14" s="830"/>
      <c r="R14" s="830" t="s">
        <v>2</v>
      </c>
    </row>
    <row r="15" spans="1:21" ht="49.5">
      <c r="A15" s="829"/>
      <c r="B15" s="830"/>
      <c r="C15" s="130" t="s">
        <v>5</v>
      </c>
      <c r="D15" s="128" t="s">
        <v>24</v>
      </c>
      <c r="E15" s="830"/>
      <c r="F15" s="830"/>
      <c r="G15" s="830"/>
      <c r="H15" s="830"/>
      <c r="I15" s="830" t="s">
        <v>36</v>
      </c>
      <c r="J15" s="830"/>
      <c r="K15" s="128" t="s">
        <v>142</v>
      </c>
      <c r="L15" s="830"/>
      <c r="M15" s="832"/>
      <c r="N15" s="834"/>
      <c r="O15" s="128" t="s">
        <v>76</v>
      </c>
      <c r="P15" s="128" t="s">
        <v>77</v>
      </c>
      <c r="Q15" s="128" t="s">
        <v>78</v>
      </c>
      <c r="R15" s="830"/>
    </row>
    <row r="16" spans="1:21">
      <c r="A16" s="112" t="s">
        <v>61</v>
      </c>
      <c r="B16" s="132" t="s">
        <v>62</v>
      </c>
      <c r="C16" s="112" t="s">
        <v>63</v>
      </c>
      <c r="D16" s="132" t="s">
        <v>64</v>
      </c>
      <c r="E16" s="132" t="s">
        <v>65</v>
      </c>
      <c r="F16" s="132" t="s">
        <v>66</v>
      </c>
      <c r="G16" s="132" t="s">
        <v>67</v>
      </c>
      <c r="H16" s="132" t="s">
        <v>20</v>
      </c>
      <c r="I16" s="132" t="s">
        <v>17</v>
      </c>
      <c r="J16" s="132" t="s">
        <v>15</v>
      </c>
      <c r="K16" s="132" t="s">
        <v>68</v>
      </c>
      <c r="L16" s="112" t="s">
        <v>69</v>
      </c>
      <c r="M16" s="132" t="s">
        <v>70</v>
      </c>
      <c r="N16" s="112" t="s">
        <v>18</v>
      </c>
      <c r="O16" s="132" t="s">
        <v>21</v>
      </c>
      <c r="P16" s="132" t="s">
        <v>22</v>
      </c>
      <c r="Q16" s="132" t="s">
        <v>19</v>
      </c>
      <c r="R16" s="132" t="s">
        <v>91</v>
      </c>
    </row>
    <row r="17" spans="1:18" ht="15" customHeight="1">
      <c r="A17" s="279"/>
      <c r="B17" s="205"/>
      <c r="C17" s="205"/>
      <c r="D17" s="245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188"/>
      <c r="P17" s="188"/>
      <c r="Q17" s="188"/>
      <c r="R17" s="246"/>
    </row>
    <row r="18" spans="1:18" ht="15" customHeight="1">
      <c r="A18" s="589"/>
      <c r="B18" s="590"/>
      <c r="C18" s="585"/>
      <c r="D18" s="586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173"/>
      <c r="P18" s="173"/>
      <c r="Q18" s="173"/>
      <c r="R18" s="588"/>
    </row>
    <row r="19" spans="1:18" ht="15" customHeight="1">
      <c r="A19" s="589"/>
      <c r="B19" s="590"/>
      <c r="C19" s="585"/>
      <c r="D19" s="586"/>
      <c r="E19" s="587"/>
      <c r="F19" s="587"/>
      <c r="G19" s="587"/>
      <c r="H19" s="587"/>
      <c r="I19" s="587"/>
      <c r="J19" s="587"/>
      <c r="K19" s="587"/>
      <c r="L19" s="587"/>
      <c r="M19" s="587"/>
      <c r="N19" s="587"/>
      <c r="O19" s="173"/>
      <c r="P19" s="173"/>
      <c r="Q19" s="173"/>
      <c r="R19" s="588"/>
    </row>
    <row r="20" spans="1:18" ht="15" customHeight="1">
      <c r="A20" s="146"/>
      <c r="B20" s="338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  <c r="Q20" s="329"/>
      <c r="R20" s="337"/>
    </row>
    <row r="21" spans="1:18" ht="15" customHeight="1">
      <c r="A21" s="206"/>
      <c r="B21" s="33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37"/>
    </row>
    <row r="22" spans="1:18" ht="15" customHeight="1">
      <c r="A22" s="308"/>
      <c r="B22" s="33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37"/>
    </row>
    <row r="23" spans="1:18" ht="15" customHeight="1">
      <c r="A23" s="206"/>
      <c r="B23" s="33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37"/>
    </row>
    <row r="24" spans="1:18" ht="15" customHeight="1">
      <c r="A24" s="206"/>
      <c r="B24" s="33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37"/>
    </row>
    <row r="25" spans="1:18" ht="15" customHeight="1">
      <c r="A25" s="153"/>
      <c r="B25" s="154"/>
      <c r="C25" s="183"/>
      <c r="D25" s="154"/>
      <c r="E25" s="154"/>
      <c r="F25" s="154"/>
      <c r="G25" s="154"/>
      <c r="H25" s="154"/>
      <c r="I25" s="247"/>
      <c r="J25" s="154"/>
      <c r="K25" s="248"/>
      <c r="L25" s="154"/>
      <c r="M25" s="154"/>
      <c r="N25" s="154"/>
      <c r="O25" s="244"/>
      <c r="P25" s="244"/>
      <c r="Q25" s="244"/>
      <c r="R25" s="244"/>
    </row>
    <row r="26" spans="1:18" ht="15" customHeight="1">
      <c r="A26" s="835" t="s">
        <v>71</v>
      </c>
      <c r="B26" s="837"/>
      <c r="C26" s="837"/>
      <c r="D26" s="837"/>
      <c r="E26" s="837"/>
      <c r="F26" s="837"/>
      <c r="G26" s="837"/>
      <c r="H26" s="837"/>
      <c r="I26" s="837"/>
      <c r="J26" s="837"/>
      <c r="K26" s="837"/>
      <c r="L26" s="837"/>
      <c r="M26" s="837"/>
      <c r="N26" s="310"/>
      <c r="O26" s="349"/>
      <c r="P26" s="349"/>
      <c r="Q26" s="349"/>
      <c r="R26" s="301"/>
    </row>
    <row r="27" spans="1:18" ht="16.5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277"/>
      <c r="O27" s="277"/>
      <c r="P27" s="277"/>
      <c r="Q27" s="277"/>
      <c r="R27" s="277"/>
    </row>
    <row r="41" spans="7:18" ht="16.5">
      <c r="G41" s="19"/>
      <c r="O41" s="19"/>
      <c r="P41" s="19"/>
      <c r="Q41" s="19"/>
      <c r="R41" s="19"/>
    </row>
  </sheetData>
  <mergeCells count="19">
    <mergeCell ref="A26:M26"/>
    <mergeCell ref="N14:N15"/>
    <mergeCell ref="E14:E15"/>
    <mergeCell ref="G14:G15"/>
    <mergeCell ref="A1:R1"/>
    <mergeCell ref="A2:R2"/>
    <mergeCell ref="A3:R3"/>
    <mergeCell ref="A4:R4"/>
    <mergeCell ref="I15:J15"/>
    <mergeCell ref="R14:R15"/>
    <mergeCell ref="M14:M15"/>
    <mergeCell ref="B14:B15"/>
    <mergeCell ref="F14:F15"/>
    <mergeCell ref="O14:Q14"/>
    <mergeCell ref="H14:H15"/>
    <mergeCell ref="I14:K14"/>
    <mergeCell ref="L14:L15"/>
    <mergeCell ref="A14:A15"/>
    <mergeCell ref="C14:D14"/>
  </mergeCells>
  <printOptions horizontalCentered="1"/>
  <pageMargins left="1.75" right="0.75" top="0.75" bottom="0.75" header="0.3" footer="0.3"/>
  <pageSetup paperSize="256" scale="55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F398"/>
  <sheetViews>
    <sheetView view="pageBreakPreview" zoomScale="77" zoomScaleSheetLayoutView="77" workbookViewId="0">
      <selection activeCell="E23" sqref="E23"/>
    </sheetView>
  </sheetViews>
  <sheetFormatPr defaultRowHeight="16.5"/>
  <cols>
    <col min="1" max="1" width="9.140625" style="8"/>
    <col min="2" max="2" width="4.7109375" style="63" customWidth="1"/>
    <col min="3" max="3" width="18.7109375" style="42" customWidth="1"/>
    <col min="4" max="4" width="13.42578125" style="54" hidden="1" customWidth="1"/>
    <col min="5" max="5" width="16.5703125" style="54" customWidth="1"/>
    <col min="6" max="6" width="12.140625" style="42" customWidth="1"/>
    <col min="7" max="7" width="17.28515625" style="42" bestFit="1" customWidth="1"/>
    <col min="8" max="8" width="12.85546875" style="42" customWidth="1"/>
    <col min="9" max="9" width="9.7109375" style="42" customWidth="1"/>
    <col min="10" max="10" width="11.7109375" style="42" customWidth="1"/>
    <col min="11" max="11" width="6.7109375" style="42" customWidth="1"/>
    <col min="12" max="12" width="8.7109375" style="42" customWidth="1"/>
    <col min="13" max="13" width="19.140625" style="51" customWidth="1"/>
    <col min="14" max="14" width="9.7109375" style="42" customWidth="1"/>
    <col min="15" max="15" width="11.7109375" style="42" customWidth="1"/>
    <col min="16" max="16" width="18.7109375" style="535" customWidth="1"/>
    <col min="17" max="17" width="4.7109375" style="64" customWidth="1"/>
    <col min="18" max="19" width="4.7109375" style="42" customWidth="1"/>
    <col min="20" max="20" width="25" style="65" customWidth="1"/>
    <col min="21" max="21" width="13.28515625" style="8" customWidth="1"/>
    <col min="22" max="22" width="14" style="8" customWidth="1"/>
    <col min="23" max="23" width="16.140625" style="8" customWidth="1"/>
    <col min="24" max="24" width="18.140625" style="766" customWidth="1"/>
    <col min="25" max="25" width="19" style="766" customWidth="1"/>
    <col min="26" max="26" width="15" style="8" bestFit="1" customWidth="1"/>
    <col min="27" max="27" width="9.140625" style="8"/>
    <col min="28" max="28" width="16.42578125" style="779" bestFit="1" customWidth="1"/>
    <col min="29" max="16384" width="9.140625" style="8"/>
  </cols>
  <sheetData>
    <row r="1" spans="2:28" ht="15.75">
      <c r="B1" s="838" t="s">
        <v>109</v>
      </c>
      <c r="C1" s="838"/>
      <c r="D1" s="838"/>
      <c r="E1" s="838"/>
      <c r="F1" s="838"/>
      <c r="G1" s="838"/>
      <c r="H1" s="838"/>
      <c r="I1" s="838"/>
      <c r="J1" s="838"/>
      <c r="K1" s="838"/>
      <c r="L1" s="838"/>
      <c r="M1" s="838"/>
      <c r="N1" s="838"/>
      <c r="O1" s="838"/>
      <c r="P1" s="838"/>
      <c r="Q1" s="838"/>
      <c r="R1" s="838"/>
      <c r="S1" s="838"/>
      <c r="T1" s="838"/>
    </row>
    <row r="2" spans="2:28" s="70" customFormat="1" ht="15.75">
      <c r="B2" s="838" t="s">
        <v>45</v>
      </c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X2" s="767"/>
      <c r="Y2" s="767"/>
      <c r="AB2" s="780"/>
    </row>
    <row r="3" spans="2:28" s="70" customFormat="1" ht="15.75">
      <c r="B3" s="838" t="s">
        <v>46</v>
      </c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  <c r="R3" s="838"/>
      <c r="S3" s="838"/>
      <c r="T3" s="838"/>
      <c r="X3" s="767"/>
      <c r="Y3" s="767"/>
      <c r="AB3" s="780"/>
    </row>
    <row r="4" spans="2:28" s="70" customFormat="1" ht="15.75">
      <c r="B4" s="838" t="s">
        <v>240</v>
      </c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X4" s="767"/>
      <c r="Y4" s="767"/>
      <c r="AB4" s="780"/>
    </row>
    <row r="5" spans="2:28" s="70" customFormat="1" ht="15.75"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91"/>
      <c r="P5" s="530"/>
      <c r="Q5" s="391"/>
      <c r="R5" s="391"/>
      <c r="S5" s="391"/>
      <c r="T5" s="391"/>
      <c r="X5" s="767"/>
      <c r="Y5" s="767"/>
      <c r="AB5" s="780"/>
    </row>
    <row r="6" spans="2:28" s="70" customFormat="1">
      <c r="B6" s="81" t="s">
        <v>47</v>
      </c>
      <c r="C6" s="82"/>
      <c r="D6" s="54"/>
      <c r="E6" s="83" t="s">
        <v>48</v>
      </c>
      <c r="G6" s="82"/>
      <c r="H6" s="82"/>
      <c r="I6" s="82"/>
      <c r="J6" s="82"/>
      <c r="K6" s="82"/>
      <c r="L6" s="82"/>
      <c r="M6" s="376"/>
      <c r="N6" s="82"/>
      <c r="O6" s="82"/>
      <c r="P6" s="531"/>
      <c r="Q6" s="82"/>
      <c r="R6" s="82"/>
      <c r="S6" s="82"/>
      <c r="T6" s="82"/>
      <c r="X6" s="767"/>
      <c r="Y6" s="767"/>
      <c r="AB6" s="780"/>
    </row>
    <row r="7" spans="2:28" s="70" customFormat="1">
      <c r="B7" s="81" t="s">
        <v>49</v>
      </c>
      <c r="C7" s="82"/>
      <c r="D7" s="54"/>
      <c r="E7" s="83" t="s">
        <v>198</v>
      </c>
      <c r="G7" s="82"/>
      <c r="H7" s="82"/>
      <c r="I7" s="82"/>
      <c r="J7" s="82"/>
      <c r="K7" s="82"/>
      <c r="L7" s="82"/>
      <c r="M7" s="376"/>
      <c r="N7" s="82"/>
      <c r="O7" s="82"/>
      <c r="P7" s="531"/>
      <c r="Q7" s="82"/>
      <c r="R7" s="82"/>
      <c r="S7" s="82"/>
      <c r="T7" s="82"/>
      <c r="X7" s="767"/>
      <c r="Y7" s="767"/>
      <c r="AB7" s="780"/>
    </row>
    <row r="8" spans="2:28" s="70" customFormat="1">
      <c r="B8" s="81" t="s">
        <v>50</v>
      </c>
      <c r="C8" s="82"/>
      <c r="D8" s="54"/>
      <c r="E8" s="23" t="s">
        <v>241</v>
      </c>
      <c r="G8" s="82"/>
      <c r="H8" s="82"/>
      <c r="I8" s="82"/>
      <c r="J8" s="82"/>
      <c r="K8" s="82"/>
      <c r="L8" s="82"/>
      <c r="M8" s="376"/>
      <c r="N8" s="82"/>
      <c r="O8" s="82"/>
      <c r="P8" s="531"/>
      <c r="Q8" s="82"/>
      <c r="R8" s="82"/>
      <c r="S8" s="82"/>
      <c r="T8" s="82"/>
      <c r="X8" s="767"/>
      <c r="Y8" s="767"/>
      <c r="AB8" s="780"/>
    </row>
    <row r="9" spans="2:28" s="70" customFormat="1">
      <c r="B9" s="81" t="s">
        <v>51</v>
      </c>
      <c r="C9" s="82"/>
      <c r="D9" s="54"/>
      <c r="E9" s="23" t="s">
        <v>242</v>
      </c>
      <c r="G9" s="82"/>
      <c r="H9" s="82"/>
      <c r="I9" s="82"/>
      <c r="J9" s="82"/>
      <c r="K9" s="82"/>
      <c r="L9" s="82"/>
      <c r="M9" s="376"/>
      <c r="N9" s="82"/>
      <c r="O9" s="82"/>
      <c r="P9" s="531"/>
      <c r="Q9" s="82"/>
      <c r="R9" s="82"/>
      <c r="S9" s="82"/>
      <c r="T9" s="82"/>
      <c r="X9" s="767"/>
      <c r="Y9" s="767"/>
      <c r="AB9" s="780"/>
    </row>
    <row r="10" spans="2:28" s="70" customFormat="1">
      <c r="B10" s="81" t="s">
        <v>52</v>
      </c>
      <c r="C10" s="82"/>
      <c r="D10" s="54"/>
      <c r="E10" s="83" t="s">
        <v>199</v>
      </c>
      <c r="G10" s="82"/>
      <c r="H10" s="82"/>
      <c r="I10" s="82"/>
      <c r="J10" s="82"/>
      <c r="K10" s="82"/>
      <c r="L10" s="82"/>
      <c r="M10" s="376"/>
      <c r="N10" s="82"/>
      <c r="O10" s="82"/>
      <c r="P10" s="531"/>
      <c r="Q10" s="82"/>
      <c r="R10" s="82"/>
      <c r="S10" s="82"/>
      <c r="T10" s="82"/>
      <c r="X10" s="767"/>
      <c r="Y10" s="767"/>
      <c r="AB10" s="780"/>
    </row>
    <row r="11" spans="2:28" s="70" customFormat="1">
      <c r="B11" s="81" t="s">
        <v>53</v>
      </c>
      <c r="C11" s="82"/>
      <c r="D11" s="54"/>
      <c r="E11" s="83" t="s">
        <v>172</v>
      </c>
      <c r="G11" s="82"/>
      <c r="H11" s="82"/>
      <c r="I11" s="82"/>
      <c r="J11" s="82"/>
      <c r="K11" s="82"/>
      <c r="L11" s="82"/>
      <c r="M11" s="376"/>
      <c r="N11" s="82"/>
      <c r="O11" s="82"/>
      <c r="P11" s="531"/>
      <c r="Q11" s="82"/>
      <c r="R11" s="82"/>
      <c r="S11" s="82"/>
      <c r="T11" s="82"/>
      <c r="X11" s="767"/>
      <c r="Y11" s="767"/>
      <c r="AB11" s="780"/>
    </row>
    <row r="12" spans="2:28" s="70" customFormat="1">
      <c r="B12" s="81" t="s">
        <v>35</v>
      </c>
      <c r="C12" s="82"/>
      <c r="D12" s="42"/>
      <c r="E12" s="83" t="s">
        <v>81</v>
      </c>
      <c r="G12" s="82"/>
      <c r="H12" s="82"/>
      <c r="I12" s="82"/>
      <c r="J12" s="82"/>
      <c r="K12" s="82"/>
      <c r="L12" s="82"/>
      <c r="M12" s="376"/>
      <c r="N12" s="82"/>
      <c r="O12" s="82"/>
      <c r="P12" s="531"/>
      <c r="Q12" s="82"/>
      <c r="R12" s="82"/>
      <c r="S12" s="82"/>
      <c r="T12" s="82"/>
      <c r="X12" s="767"/>
      <c r="Y12" s="767"/>
      <c r="AB12" s="780"/>
    </row>
    <row r="13" spans="2:28">
      <c r="B13" s="421"/>
      <c r="C13" s="422"/>
      <c r="D13" s="423"/>
      <c r="E13" s="423"/>
      <c r="F13" s="422"/>
      <c r="G13" s="422"/>
      <c r="H13" s="422"/>
      <c r="I13" s="422"/>
      <c r="J13" s="422"/>
      <c r="K13" s="422"/>
      <c r="L13" s="422"/>
      <c r="M13" s="424"/>
      <c r="N13" s="422"/>
      <c r="O13" s="422"/>
      <c r="P13" s="532"/>
      <c r="Q13" s="422"/>
      <c r="R13" s="422"/>
      <c r="S13" s="422"/>
      <c r="T13" s="422"/>
      <c r="U13" s="395"/>
      <c r="V13" s="278"/>
      <c r="W13" s="395"/>
      <c r="X13" s="768"/>
      <c r="Y13" s="769"/>
      <c r="Z13" s="39"/>
    </row>
    <row r="14" spans="2:28" s="57" customFormat="1" ht="33" customHeight="1">
      <c r="B14" s="863" t="s">
        <v>16</v>
      </c>
      <c r="C14" s="865" t="s">
        <v>55</v>
      </c>
      <c r="D14" s="488" t="s">
        <v>0</v>
      </c>
      <c r="E14" s="489"/>
      <c r="F14" s="490"/>
      <c r="G14" s="845" t="s">
        <v>72</v>
      </c>
      <c r="H14" s="845" t="s">
        <v>73</v>
      </c>
      <c r="I14" s="845" t="s">
        <v>74</v>
      </c>
      <c r="J14" s="847" t="s">
        <v>9</v>
      </c>
      <c r="K14" s="871" t="s">
        <v>75</v>
      </c>
      <c r="L14" s="872"/>
      <c r="M14" s="870"/>
      <c r="N14" s="839" t="s">
        <v>147</v>
      </c>
      <c r="O14" s="841" t="s">
        <v>123</v>
      </c>
      <c r="P14" s="843" t="s">
        <v>135</v>
      </c>
      <c r="Q14" s="849" t="s">
        <v>7</v>
      </c>
      <c r="R14" s="850"/>
      <c r="S14" s="851"/>
      <c r="T14" s="483" t="s">
        <v>2</v>
      </c>
      <c r="U14" s="833" t="s">
        <v>262</v>
      </c>
      <c r="V14" s="854" t="s">
        <v>265</v>
      </c>
      <c r="W14" s="855" t="s">
        <v>269</v>
      </c>
      <c r="X14" s="855"/>
      <c r="Y14" s="855"/>
      <c r="Z14" s="61"/>
      <c r="AB14" s="781"/>
    </row>
    <row r="15" spans="2:28" s="57" customFormat="1" ht="31.5" customHeight="1">
      <c r="B15" s="864"/>
      <c r="C15" s="866"/>
      <c r="D15" s="58" t="s">
        <v>5</v>
      </c>
      <c r="E15" s="58" t="s">
        <v>272</v>
      </c>
      <c r="F15" s="492" t="s">
        <v>24</v>
      </c>
      <c r="G15" s="846"/>
      <c r="H15" s="846"/>
      <c r="I15" s="846"/>
      <c r="J15" s="848"/>
      <c r="K15" s="869" t="s">
        <v>36</v>
      </c>
      <c r="L15" s="870"/>
      <c r="M15" s="484" t="s">
        <v>142</v>
      </c>
      <c r="N15" s="840"/>
      <c r="O15" s="842"/>
      <c r="P15" s="844"/>
      <c r="Q15" s="491" t="s">
        <v>76</v>
      </c>
      <c r="R15" s="492" t="s">
        <v>77</v>
      </c>
      <c r="S15" s="492" t="s">
        <v>78</v>
      </c>
      <c r="T15" s="482"/>
      <c r="U15" s="834"/>
      <c r="V15" s="854"/>
      <c r="W15" s="270" t="s">
        <v>266</v>
      </c>
      <c r="X15" s="770" t="s">
        <v>268</v>
      </c>
      <c r="Y15" s="770" t="s">
        <v>267</v>
      </c>
      <c r="Z15" s="61"/>
      <c r="AB15" s="781"/>
    </row>
    <row r="16" spans="2:28" s="57" customFormat="1" ht="19.5" customHeight="1">
      <c r="B16" s="493" t="s">
        <v>61</v>
      </c>
      <c r="C16" s="132" t="s">
        <v>62</v>
      </c>
      <c r="D16" s="112" t="s">
        <v>63</v>
      </c>
      <c r="E16" s="112"/>
      <c r="F16" s="132" t="s">
        <v>64</v>
      </c>
      <c r="G16" s="132" t="s">
        <v>65</v>
      </c>
      <c r="H16" s="132" t="s">
        <v>66</v>
      </c>
      <c r="I16" s="132" t="s">
        <v>67</v>
      </c>
      <c r="J16" s="132" t="s">
        <v>20</v>
      </c>
      <c r="K16" s="132" t="s">
        <v>17</v>
      </c>
      <c r="L16" s="132" t="s">
        <v>15</v>
      </c>
      <c r="M16" s="204" t="s">
        <v>68</v>
      </c>
      <c r="N16" s="132" t="s">
        <v>69</v>
      </c>
      <c r="O16" s="132" t="s">
        <v>70</v>
      </c>
      <c r="P16" s="533" t="s">
        <v>18</v>
      </c>
      <c r="Q16" s="204" t="s">
        <v>21</v>
      </c>
      <c r="R16" s="132" t="s">
        <v>22</v>
      </c>
      <c r="S16" s="132" t="s">
        <v>19</v>
      </c>
      <c r="T16" s="132" t="s">
        <v>91</v>
      </c>
      <c r="U16" s="302">
        <v>19</v>
      </c>
      <c r="V16" s="302">
        <v>20</v>
      </c>
      <c r="W16" s="302">
        <v>21</v>
      </c>
      <c r="X16" s="771">
        <v>22</v>
      </c>
      <c r="Y16" s="771">
        <v>23</v>
      </c>
      <c r="Z16" s="61"/>
      <c r="AB16" s="781"/>
    </row>
    <row r="17" spans="2:28" s="57" customFormat="1" ht="21" hidden="1" customHeight="1">
      <c r="B17" s="485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534"/>
      <c r="Q17" s="486"/>
      <c r="R17" s="486"/>
      <c r="S17" s="486"/>
      <c r="T17" s="487"/>
      <c r="U17" s="393"/>
      <c r="V17" s="393"/>
      <c r="W17" s="393"/>
      <c r="X17" s="772"/>
      <c r="Y17" s="772"/>
      <c r="Z17" s="61"/>
      <c r="AB17" s="781"/>
    </row>
    <row r="18" spans="2:28" s="592" customFormat="1" ht="24.95" customHeight="1">
      <c r="B18" s="605">
        <v>1</v>
      </c>
      <c r="C18" s="606" t="s">
        <v>249</v>
      </c>
      <c r="D18" s="607"/>
      <c r="E18" s="606" t="s">
        <v>279</v>
      </c>
      <c r="F18" s="608" t="s">
        <v>381</v>
      </c>
      <c r="G18" s="609" t="s">
        <v>345</v>
      </c>
      <c r="H18" s="609" t="s">
        <v>250</v>
      </c>
      <c r="I18" s="609" t="s">
        <v>264</v>
      </c>
      <c r="J18" s="609" t="s">
        <v>251</v>
      </c>
      <c r="K18" s="648">
        <v>1</v>
      </c>
      <c r="L18" s="609" t="s">
        <v>356</v>
      </c>
      <c r="M18" s="610">
        <v>15000000</v>
      </c>
      <c r="N18" s="609">
        <v>2017</v>
      </c>
      <c r="O18" s="609" t="s">
        <v>252</v>
      </c>
      <c r="P18" s="611">
        <f>M18*K18</f>
        <v>15000000</v>
      </c>
      <c r="Q18" s="764" t="s">
        <v>76</v>
      </c>
      <c r="R18" s="764" t="s">
        <v>271</v>
      </c>
      <c r="S18" s="764" t="s">
        <v>271</v>
      </c>
      <c r="T18" s="867" t="s">
        <v>253</v>
      </c>
      <c r="U18" s="600">
        <v>4</v>
      </c>
      <c r="V18" s="600">
        <f>2017-N18+1</f>
        <v>1</v>
      </c>
      <c r="W18" s="601">
        <f>P18/U18</f>
        <v>3750000</v>
      </c>
      <c r="X18" s="773">
        <f>V18*W18</f>
        <v>3750000</v>
      </c>
      <c r="Y18" s="774">
        <f>P18-X18</f>
        <v>11250000</v>
      </c>
      <c r="Z18" s="591" t="b">
        <f>X18+Y18=P18</f>
        <v>1</v>
      </c>
      <c r="AB18" s="782">
        <v>11250000</v>
      </c>
    </row>
    <row r="19" spans="2:28" s="592" customFormat="1" ht="24.95" customHeight="1">
      <c r="B19" s="612">
        <f>B18+1</f>
        <v>2</v>
      </c>
      <c r="C19" s="613" t="s">
        <v>249</v>
      </c>
      <c r="D19" s="756"/>
      <c r="E19" s="613" t="s">
        <v>279</v>
      </c>
      <c r="F19" s="757" t="s">
        <v>381</v>
      </c>
      <c r="G19" s="615" t="s">
        <v>345</v>
      </c>
      <c r="H19" s="615" t="s">
        <v>250</v>
      </c>
      <c r="I19" s="615" t="s">
        <v>264</v>
      </c>
      <c r="J19" s="615" t="s">
        <v>251</v>
      </c>
      <c r="K19" s="649">
        <v>1</v>
      </c>
      <c r="L19" s="615" t="s">
        <v>356</v>
      </c>
      <c r="M19" s="616">
        <v>15000000</v>
      </c>
      <c r="N19" s="615">
        <v>2017</v>
      </c>
      <c r="O19" s="615" t="s">
        <v>252</v>
      </c>
      <c r="P19" s="618">
        <f t="shared" ref="P19:P27" si="0">M19*K19</f>
        <v>15000000</v>
      </c>
      <c r="Q19" s="765" t="s">
        <v>76</v>
      </c>
      <c r="R19" s="765" t="s">
        <v>271</v>
      </c>
      <c r="S19" s="765" t="s">
        <v>271</v>
      </c>
      <c r="T19" s="868"/>
      <c r="U19" s="600">
        <v>4</v>
      </c>
      <c r="V19" s="600">
        <f t="shared" ref="V19:V27" si="1">2017-N19+1</f>
        <v>1</v>
      </c>
      <c r="W19" s="601">
        <f t="shared" ref="W19:W82" si="2">P19/U19</f>
        <v>3750000</v>
      </c>
      <c r="X19" s="773">
        <f t="shared" ref="X19:X82" si="3">V19*W19</f>
        <v>3750000</v>
      </c>
      <c r="Y19" s="774">
        <f t="shared" ref="Y19:Y82" si="4">P19-X19</f>
        <v>11250000</v>
      </c>
      <c r="Z19" s="591" t="b">
        <f t="shared" ref="Z19:Z82" si="5">X19+Y19=P19</f>
        <v>1</v>
      </c>
      <c r="AB19" s="782">
        <v>11250000</v>
      </c>
    </row>
    <row r="20" spans="2:28" s="592" customFormat="1" ht="24.95" customHeight="1">
      <c r="B20" s="612">
        <f t="shared" ref="B20:B83" si="6">B19+1</f>
        <v>3</v>
      </c>
      <c r="C20" s="613" t="s">
        <v>249</v>
      </c>
      <c r="D20" s="756"/>
      <c r="E20" s="613" t="s">
        <v>279</v>
      </c>
      <c r="F20" s="757" t="s">
        <v>381</v>
      </c>
      <c r="G20" s="615" t="s">
        <v>345</v>
      </c>
      <c r="H20" s="615" t="s">
        <v>250</v>
      </c>
      <c r="I20" s="615" t="s">
        <v>264</v>
      </c>
      <c r="J20" s="615" t="s">
        <v>251</v>
      </c>
      <c r="K20" s="649">
        <v>1</v>
      </c>
      <c r="L20" s="615" t="s">
        <v>356</v>
      </c>
      <c r="M20" s="616">
        <v>15000000</v>
      </c>
      <c r="N20" s="615">
        <v>2017</v>
      </c>
      <c r="O20" s="615" t="s">
        <v>252</v>
      </c>
      <c r="P20" s="618">
        <f t="shared" si="0"/>
        <v>15000000</v>
      </c>
      <c r="Q20" s="765" t="s">
        <v>76</v>
      </c>
      <c r="R20" s="765" t="s">
        <v>271</v>
      </c>
      <c r="S20" s="765" t="s">
        <v>271</v>
      </c>
      <c r="T20" s="868"/>
      <c r="U20" s="600">
        <v>4</v>
      </c>
      <c r="V20" s="600">
        <f t="shared" si="1"/>
        <v>1</v>
      </c>
      <c r="W20" s="601">
        <f t="shared" si="2"/>
        <v>3750000</v>
      </c>
      <c r="X20" s="773">
        <f t="shared" si="3"/>
        <v>3750000</v>
      </c>
      <c r="Y20" s="774">
        <f t="shared" si="4"/>
        <v>11250000</v>
      </c>
      <c r="Z20" s="591" t="b">
        <f t="shared" si="5"/>
        <v>1</v>
      </c>
      <c r="AB20" s="782">
        <v>11250000</v>
      </c>
    </row>
    <row r="21" spans="2:28" s="592" customFormat="1" ht="24.95" customHeight="1">
      <c r="B21" s="612">
        <f t="shared" si="6"/>
        <v>4</v>
      </c>
      <c r="C21" s="613" t="s">
        <v>249</v>
      </c>
      <c r="D21" s="756"/>
      <c r="E21" s="613" t="s">
        <v>279</v>
      </c>
      <c r="F21" s="757" t="s">
        <v>381</v>
      </c>
      <c r="G21" s="615" t="s">
        <v>345</v>
      </c>
      <c r="H21" s="615" t="s">
        <v>250</v>
      </c>
      <c r="I21" s="615" t="s">
        <v>264</v>
      </c>
      <c r="J21" s="615" t="s">
        <v>251</v>
      </c>
      <c r="K21" s="649">
        <v>1</v>
      </c>
      <c r="L21" s="615" t="s">
        <v>356</v>
      </c>
      <c r="M21" s="616">
        <v>15000000</v>
      </c>
      <c r="N21" s="615">
        <v>2017</v>
      </c>
      <c r="O21" s="615" t="s">
        <v>252</v>
      </c>
      <c r="P21" s="618">
        <f t="shared" si="0"/>
        <v>15000000</v>
      </c>
      <c r="Q21" s="765" t="s">
        <v>76</v>
      </c>
      <c r="R21" s="765" t="s">
        <v>271</v>
      </c>
      <c r="S21" s="765" t="s">
        <v>271</v>
      </c>
      <c r="T21" s="868"/>
      <c r="U21" s="600">
        <v>4</v>
      </c>
      <c r="V21" s="600">
        <f t="shared" si="1"/>
        <v>1</v>
      </c>
      <c r="W21" s="601">
        <f t="shared" si="2"/>
        <v>3750000</v>
      </c>
      <c r="X21" s="773">
        <f t="shared" si="3"/>
        <v>3750000</v>
      </c>
      <c r="Y21" s="774">
        <f t="shared" si="4"/>
        <v>11250000</v>
      </c>
      <c r="Z21" s="591" t="b">
        <f t="shared" si="5"/>
        <v>1</v>
      </c>
      <c r="AB21" s="782">
        <v>11250000</v>
      </c>
    </row>
    <row r="22" spans="2:28" s="592" customFormat="1" ht="24.95" customHeight="1">
      <c r="B22" s="612">
        <f t="shared" si="6"/>
        <v>5</v>
      </c>
      <c r="C22" s="613" t="s">
        <v>249</v>
      </c>
      <c r="D22" s="756"/>
      <c r="E22" s="613" t="s">
        <v>279</v>
      </c>
      <c r="F22" s="757" t="s">
        <v>381</v>
      </c>
      <c r="G22" s="615" t="s">
        <v>345</v>
      </c>
      <c r="H22" s="615" t="s">
        <v>250</v>
      </c>
      <c r="I22" s="615" t="s">
        <v>264</v>
      </c>
      <c r="J22" s="615" t="s">
        <v>251</v>
      </c>
      <c r="K22" s="649">
        <v>1</v>
      </c>
      <c r="L22" s="615" t="s">
        <v>356</v>
      </c>
      <c r="M22" s="616">
        <v>15000000</v>
      </c>
      <c r="N22" s="615">
        <v>2017</v>
      </c>
      <c r="O22" s="615" t="s">
        <v>252</v>
      </c>
      <c r="P22" s="618">
        <f t="shared" si="0"/>
        <v>15000000</v>
      </c>
      <c r="Q22" s="765" t="s">
        <v>76</v>
      </c>
      <c r="R22" s="765" t="s">
        <v>271</v>
      </c>
      <c r="S22" s="765" t="s">
        <v>271</v>
      </c>
      <c r="T22" s="868"/>
      <c r="U22" s="600">
        <v>4</v>
      </c>
      <c r="V22" s="600">
        <f t="shared" si="1"/>
        <v>1</v>
      </c>
      <c r="W22" s="601">
        <f t="shared" si="2"/>
        <v>3750000</v>
      </c>
      <c r="X22" s="773">
        <f t="shared" si="3"/>
        <v>3750000</v>
      </c>
      <c r="Y22" s="774">
        <f t="shared" si="4"/>
        <v>11250000</v>
      </c>
      <c r="Z22" s="591" t="b">
        <f t="shared" si="5"/>
        <v>1</v>
      </c>
      <c r="AB22" s="782">
        <v>11250000</v>
      </c>
    </row>
    <row r="23" spans="2:28" s="592" customFormat="1" ht="24.95" customHeight="1">
      <c r="B23" s="612">
        <f t="shared" si="6"/>
        <v>6</v>
      </c>
      <c r="C23" s="613" t="s">
        <v>249</v>
      </c>
      <c r="D23" s="756"/>
      <c r="E23" s="613" t="s">
        <v>279</v>
      </c>
      <c r="F23" s="757" t="s">
        <v>381</v>
      </c>
      <c r="G23" s="615" t="s">
        <v>345</v>
      </c>
      <c r="H23" s="615" t="s">
        <v>250</v>
      </c>
      <c r="I23" s="615" t="s">
        <v>264</v>
      </c>
      <c r="J23" s="615" t="s">
        <v>251</v>
      </c>
      <c r="K23" s="649">
        <v>1</v>
      </c>
      <c r="L23" s="615" t="s">
        <v>356</v>
      </c>
      <c r="M23" s="616">
        <v>15000000</v>
      </c>
      <c r="N23" s="615">
        <v>2017</v>
      </c>
      <c r="O23" s="615" t="s">
        <v>252</v>
      </c>
      <c r="P23" s="618">
        <f t="shared" si="0"/>
        <v>15000000</v>
      </c>
      <c r="Q23" s="765" t="s">
        <v>76</v>
      </c>
      <c r="R23" s="765" t="s">
        <v>271</v>
      </c>
      <c r="S23" s="765" t="s">
        <v>271</v>
      </c>
      <c r="T23" s="868"/>
      <c r="U23" s="600">
        <v>4</v>
      </c>
      <c r="V23" s="600">
        <f t="shared" si="1"/>
        <v>1</v>
      </c>
      <c r="W23" s="601">
        <f t="shared" si="2"/>
        <v>3750000</v>
      </c>
      <c r="X23" s="773">
        <f t="shared" si="3"/>
        <v>3750000</v>
      </c>
      <c r="Y23" s="774">
        <f t="shared" si="4"/>
        <v>11250000</v>
      </c>
      <c r="Z23" s="591" t="b">
        <f t="shared" si="5"/>
        <v>1</v>
      </c>
      <c r="AB23" s="782">
        <v>11250000</v>
      </c>
    </row>
    <row r="24" spans="2:28" s="592" customFormat="1" ht="24.95" customHeight="1">
      <c r="B24" s="612">
        <f t="shared" si="6"/>
        <v>7</v>
      </c>
      <c r="C24" s="613" t="s">
        <v>249</v>
      </c>
      <c r="D24" s="756"/>
      <c r="E24" s="613" t="s">
        <v>279</v>
      </c>
      <c r="F24" s="757" t="s">
        <v>381</v>
      </c>
      <c r="G24" s="615" t="s">
        <v>345</v>
      </c>
      <c r="H24" s="615" t="s">
        <v>250</v>
      </c>
      <c r="I24" s="615" t="s">
        <v>264</v>
      </c>
      <c r="J24" s="615" t="s">
        <v>251</v>
      </c>
      <c r="K24" s="649">
        <v>1</v>
      </c>
      <c r="L24" s="615" t="s">
        <v>356</v>
      </c>
      <c r="M24" s="616">
        <v>15000000</v>
      </c>
      <c r="N24" s="615">
        <v>2017</v>
      </c>
      <c r="O24" s="615" t="s">
        <v>252</v>
      </c>
      <c r="P24" s="618">
        <f t="shared" si="0"/>
        <v>15000000</v>
      </c>
      <c r="Q24" s="765" t="s">
        <v>76</v>
      </c>
      <c r="R24" s="765" t="s">
        <v>271</v>
      </c>
      <c r="S24" s="765" t="s">
        <v>271</v>
      </c>
      <c r="T24" s="868"/>
      <c r="U24" s="600">
        <v>4</v>
      </c>
      <c r="V24" s="600">
        <f t="shared" si="1"/>
        <v>1</v>
      </c>
      <c r="W24" s="601">
        <f t="shared" si="2"/>
        <v>3750000</v>
      </c>
      <c r="X24" s="773">
        <f t="shared" si="3"/>
        <v>3750000</v>
      </c>
      <c r="Y24" s="774">
        <f t="shared" si="4"/>
        <v>11250000</v>
      </c>
      <c r="Z24" s="591" t="b">
        <f t="shared" si="5"/>
        <v>1</v>
      </c>
      <c r="AB24" s="782">
        <v>11250000</v>
      </c>
    </row>
    <row r="25" spans="2:28" s="592" customFormat="1" ht="24.95" customHeight="1">
      <c r="B25" s="612">
        <f t="shared" si="6"/>
        <v>8</v>
      </c>
      <c r="C25" s="613" t="s">
        <v>249</v>
      </c>
      <c r="D25" s="756"/>
      <c r="E25" s="613" t="s">
        <v>279</v>
      </c>
      <c r="F25" s="757" t="s">
        <v>381</v>
      </c>
      <c r="G25" s="615" t="s">
        <v>345</v>
      </c>
      <c r="H25" s="615" t="s">
        <v>250</v>
      </c>
      <c r="I25" s="615" t="s">
        <v>264</v>
      </c>
      <c r="J25" s="615" t="s">
        <v>251</v>
      </c>
      <c r="K25" s="649">
        <v>1</v>
      </c>
      <c r="L25" s="615" t="s">
        <v>356</v>
      </c>
      <c r="M25" s="616">
        <v>15000000</v>
      </c>
      <c r="N25" s="615">
        <v>2017</v>
      </c>
      <c r="O25" s="615" t="s">
        <v>252</v>
      </c>
      <c r="P25" s="618">
        <f t="shared" si="0"/>
        <v>15000000</v>
      </c>
      <c r="Q25" s="765" t="s">
        <v>76</v>
      </c>
      <c r="R25" s="765" t="s">
        <v>271</v>
      </c>
      <c r="S25" s="765" t="s">
        <v>271</v>
      </c>
      <c r="T25" s="868"/>
      <c r="U25" s="600">
        <v>4</v>
      </c>
      <c r="V25" s="600">
        <f t="shared" si="1"/>
        <v>1</v>
      </c>
      <c r="W25" s="601">
        <f t="shared" si="2"/>
        <v>3750000</v>
      </c>
      <c r="X25" s="773">
        <f t="shared" si="3"/>
        <v>3750000</v>
      </c>
      <c r="Y25" s="774">
        <f t="shared" si="4"/>
        <v>11250000</v>
      </c>
      <c r="Z25" s="591" t="b">
        <f t="shared" si="5"/>
        <v>1</v>
      </c>
      <c r="AB25" s="782">
        <v>11250000</v>
      </c>
    </row>
    <row r="26" spans="2:28" s="592" customFormat="1" ht="24.95" customHeight="1">
      <c r="B26" s="612">
        <f t="shared" si="6"/>
        <v>9</v>
      </c>
      <c r="C26" s="613" t="s">
        <v>249</v>
      </c>
      <c r="D26" s="756"/>
      <c r="E26" s="613" t="s">
        <v>279</v>
      </c>
      <c r="F26" s="757" t="s">
        <v>381</v>
      </c>
      <c r="G26" s="615" t="s">
        <v>345</v>
      </c>
      <c r="H26" s="615" t="s">
        <v>250</v>
      </c>
      <c r="I26" s="615" t="s">
        <v>264</v>
      </c>
      <c r="J26" s="615" t="s">
        <v>251</v>
      </c>
      <c r="K26" s="649">
        <v>1</v>
      </c>
      <c r="L26" s="615" t="s">
        <v>356</v>
      </c>
      <c r="M26" s="616">
        <v>15000000</v>
      </c>
      <c r="N26" s="615">
        <v>2017</v>
      </c>
      <c r="O26" s="615" t="s">
        <v>252</v>
      </c>
      <c r="P26" s="618">
        <f t="shared" si="0"/>
        <v>15000000</v>
      </c>
      <c r="Q26" s="765" t="s">
        <v>76</v>
      </c>
      <c r="R26" s="765" t="s">
        <v>271</v>
      </c>
      <c r="S26" s="765" t="s">
        <v>271</v>
      </c>
      <c r="T26" s="868"/>
      <c r="U26" s="600">
        <v>4</v>
      </c>
      <c r="V26" s="600">
        <f t="shared" si="1"/>
        <v>1</v>
      </c>
      <c r="W26" s="601">
        <f t="shared" si="2"/>
        <v>3750000</v>
      </c>
      <c r="X26" s="773">
        <f t="shared" si="3"/>
        <v>3750000</v>
      </c>
      <c r="Y26" s="774">
        <f t="shared" si="4"/>
        <v>11250000</v>
      </c>
      <c r="Z26" s="591" t="b">
        <f t="shared" si="5"/>
        <v>1</v>
      </c>
      <c r="AB26" s="782">
        <v>11250000</v>
      </c>
    </row>
    <row r="27" spans="2:28" s="592" customFormat="1" ht="24.95" customHeight="1">
      <c r="B27" s="612">
        <f t="shared" si="6"/>
        <v>10</v>
      </c>
      <c r="C27" s="613" t="s">
        <v>249</v>
      </c>
      <c r="D27" s="756"/>
      <c r="E27" s="613" t="s">
        <v>279</v>
      </c>
      <c r="F27" s="757" t="s">
        <v>381</v>
      </c>
      <c r="G27" s="615" t="s">
        <v>345</v>
      </c>
      <c r="H27" s="615" t="s">
        <v>250</v>
      </c>
      <c r="I27" s="615" t="s">
        <v>264</v>
      </c>
      <c r="J27" s="615" t="s">
        <v>251</v>
      </c>
      <c r="K27" s="649">
        <v>1</v>
      </c>
      <c r="L27" s="615" t="s">
        <v>356</v>
      </c>
      <c r="M27" s="616">
        <v>15000000</v>
      </c>
      <c r="N27" s="615">
        <v>2017</v>
      </c>
      <c r="O27" s="615" t="s">
        <v>252</v>
      </c>
      <c r="P27" s="618">
        <f t="shared" si="0"/>
        <v>15000000</v>
      </c>
      <c r="Q27" s="765" t="s">
        <v>76</v>
      </c>
      <c r="R27" s="765" t="s">
        <v>271</v>
      </c>
      <c r="S27" s="765" t="s">
        <v>271</v>
      </c>
      <c r="T27" s="868"/>
      <c r="U27" s="600">
        <v>4</v>
      </c>
      <c r="V27" s="600">
        <f t="shared" si="1"/>
        <v>1</v>
      </c>
      <c r="W27" s="601">
        <f t="shared" si="2"/>
        <v>3750000</v>
      </c>
      <c r="X27" s="773">
        <f t="shared" si="3"/>
        <v>3750000</v>
      </c>
      <c r="Y27" s="774">
        <f t="shared" si="4"/>
        <v>11250000</v>
      </c>
      <c r="Z27" s="591" t="b">
        <f t="shared" si="5"/>
        <v>1</v>
      </c>
      <c r="AB27" s="782">
        <v>11250000</v>
      </c>
    </row>
    <row r="28" spans="2:28" s="592" customFormat="1" ht="24.95" customHeight="1">
      <c r="B28" s="612">
        <f t="shared" si="6"/>
        <v>11</v>
      </c>
      <c r="C28" s="613" t="s">
        <v>254</v>
      </c>
      <c r="D28" s="614"/>
      <c r="E28" s="614" t="s">
        <v>273</v>
      </c>
      <c r="F28" s="614" t="s">
        <v>381</v>
      </c>
      <c r="G28" s="615" t="s">
        <v>255</v>
      </c>
      <c r="H28" s="615" t="s">
        <v>264</v>
      </c>
      <c r="I28" s="615" t="s">
        <v>264</v>
      </c>
      <c r="J28" s="615" t="s">
        <v>251</v>
      </c>
      <c r="K28" s="649">
        <v>1</v>
      </c>
      <c r="L28" s="615" t="s">
        <v>356</v>
      </c>
      <c r="M28" s="616">
        <v>3900000</v>
      </c>
      <c r="N28" s="615">
        <v>2017</v>
      </c>
      <c r="O28" s="615" t="s">
        <v>252</v>
      </c>
      <c r="P28" s="617">
        <f>K28*M28</f>
        <v>3900000</v>
      </c>
      <c r="Q28" s="765" t="s">
        <v>76</v>
      </c>
      <c r="R28" s="765" t="s">
        <v>271</v>
      </c>
      <c r="S28" s="765" t="s">
        <v>271</v>
      </c>
      <c r="T28" s="868" t="s">
        <v>256</v>
      </c>
      <c r="U28" s="600">
        <v>5</v>
      </c>
      <c r="V28" s="600">
        <f t="shared" ref="V28:V39" si="7">2017-N28+1</f>
        <v>1</v>
      </c>
      <c r="W28" s="601">
        <f t="shared" si="2"/>
        <v>780000</v>
      </c>
      <c r="X28" s="773">
        <f t="shared" si="3"/>
        <v>780000</v>
      </c>
      <c r="Y28" s="774">
        <f t="shared" si="4"/>
        <v>3120000</v>
      </c>
      <c r="Z28" s="591" t="b">
        <f t="shared" si="5"/>
        <v>1</v>
      </c>
      <c r="AB28" s="782">
        <v>3120000</v>
      </c>
    </row>
    <row r="29" spans="2:28" s="592" customFormat="1" ht="24.95" customHeight="1">
      <c r="B29" s="612">
        <f t="shared" si="6"/>
        <v>12</v>
      </c>
      <c r="C29" s="613" t="s">
        <v>254</v>
      </c>
      <c r="D29" s="614"/>
      <c r="E29" s="614" t="s">
        <v>273</v>
      </c>
      <c r="F29" s="614" t="s">
        <v>381</v>
      </c>
      <c r="G29" s="615" t="s">
        <v>255</v>
      </c>
      <c r="H29" s="615" t="s">
        <v>264</v>
      </c>
      <c r="I29" s="615" t="s">
        <v>264</v>
      </c>
      <c r="J29" s="615" t="s">
        <v>251</v>
      </c>
      <c r="K29" s="649">
        <v>1</v>
      </c>
      <c r="L29" s="615" t="s">
        <v>356</v>
      </c>
      <c r="M29" s="616">
        <v>3900000</v>
      </c>
      <c r="N29" s="615">
        <v>2017</v>
      </c>
      <c r="O29" s="615" t="s">
        <v>252</v>
      </c>
      <c r="P29" s="617">
        <f t="shared" ref="P29:P42" si="8">K29*M29</f>
        <v>3900000</v>
      </c>
      <c r="Q29" s="765" t="s">
        <v>76</v>
      </c>
      <c r="R29" s="765" t="s">
        <v>271</v>
      </c>
      <c r="S29" s="765" t="s">
        <v>271</v>
      </c>
      <c r="T29" s="868"/>
      <c r="U29" s="600">
        <v>5</v>
      </c>
      <c r="V29" s="600">
        <f t="shared" si="7"/>
        <v>1</v>
      </c>
      <c r="W29" s="601">
        <f t="shared" si="2"/>
        <v>780000</v>
      </c>
      <c r="X29" s="773">
        <f t="shared" si="3"/>
        <v>780000</v>
      </c>
      <c r="Y29" s="774">
        <f t="shared" si="4"/>
        <v>3120000</v>
      </c>
      <c r="Z29" s="591" t="b">
        <f t="shared" si="5"/>
        <v>1</v>
      </c>
      <c r="AB29" s="782">
        <v>3120000</v>
      </c>
    </row>
    <row r="30" spans="2:28" s="592" customFormat="1" ht="24.95" customHeight="1">
      <c r="B30" s="612">
        <f t="shared" si="6"/>
        <v>13</v>
      </c>
      <c r="C30" s="613" t="s">
        <v>254</v>
      </c>
      <c r="D30" s="614"/>
      <c r="E30" s="614" t="s">
        <v>273</v>
      </c>
      <c r="F30" s="614" t="s">
        <v>381</v>
      </c>
      <c r="G30" s="615" t="s">
        <v>255</v>
      </c>
      <c r="H30" s="615" t="s">
        <v>264</v>
      </c>
      <c r="I30" s="615" t="s">
        <v>264</v>
      </c>
      <c r="J30" s="615" t="s">
        <v>251</v>
      </c>
      <c r="K30" s="649">
        <v>1</v>
      </c>
      <c r="L30" s="615" t="s">
        <v>356</v>
      </c>
      <c r="M30" s="616">
        <v>3900000</v>
      </c>
      <c r="N30" s="615">
        <v>2017</v>
      </c>
      <c r="O30" s="615" t="s">
        <v>252</v>
      </c>
      <c r="P30" s="617">
        <f t="shared" si="8"/>
        <v>3900000</v>
      </c>
      <c r="Q30" s="765" t="s">
        <v>76</v>
      </c>
      <c r="R30" s="765" t="s">
        <v>271</v>
      </c>
      <c r="S30" s="765" t="s">
        <v>271</v>
      </c>
      <c r="T30" s="868"/>
      <c r="U30" s="600">
        <v>5</v>
      </c>
      <c r="V30" s="600">
        <f t="shared" si="7"/>
        <v>1</v>
      </c>
      <c r="W30" s="601">
        <f t="shared" si="2"/>
        <v>780000</v>
      </c>
      <c r="X30" s="773">
        <f t="shared" si="3"/>
        <v>780000</v>
      </c>
      <c r="Y30" s="774">
        <f t="shared" si="4"/>
        <v>3120000</v>
      </c>
      <c r="Z30" s="591" t="b">
        <f t="shared" si="5"/>
        <v>1</v>
      </c>
      <c r="AB30" s="782">
        <v>3120000</v>
      </c>
    </row>
    <row r="31" spans="2:28" s="592" customFormat="1" ht="24.95" customHeight="1">
      <c r="B31" s="612">
        <f t="shared" si="6"/>
        <v>14</v>
      </c>
      <c r="C31" s="613" t="s">
        <v>254</v>
      </c>
      <c r="D31" s="614"/>
      <c r="E31" s="614" t="s">
        <v>273</v>
      </c>
      <c r="F31" s="614" t="s">
        <v>381</v>
      </c>
      <c r="G31" s="615" t="s">
        <v>255</v>
      </c>
      <c r="H31" s="615" t="s">
        <v>264</v>
      </c>
      <c r="I31" s="615" t="s">
        <v>264</v>
      </c>
      <c r="J31" s="615" t="s">
        <v>251</v>
      </c>
      <c r="K31" s="649">
        <v>1</v>
      </c>
      <c r="L31" s="615" t="s">
        <v>356</v>
      </c>
      <c r="M31" s="616">
        <v>3900000</v>
      </c>
      <c r="N31" s="615">
        <v>2017</v>
      </c>
      <c r="O31" s="615" t="s">
        <v>252</v>
      </c>
      <c r="P31" s="617">
        <f t="shared" si="8"/>
        <v>3900000</v>
      </c>
      <c r="Q31" s="765" t="s">
        <v>76</v>
      </c>
      <c r="R31" s="765" t="s">
        <v>271</v>
      </c>
      <c r="S31" s="765" t="s">
        <v>271</v>
      </c>
      <c r="T31" s="868"/>
      <c r="U31" s="600">
        <v>5</v>
      </c>
      <c r="V31" s="600">
        <f t="shared" si="7"/>
        <v>1</v>
      </c>
      <c r="W31" s="601">
        <f t="shared" si="2"/>
        <v>780000</v>
      </c>
      <c r="X31" s="773">
        <f t="shared" si="3"/>
        <v>780000</v>
      </c>
      <c r="Y31" s="774">
        <f t="shared" si="4"/>
        <v>3120000</v>
      </c>
      <c r="Z31" s="591" t="b">
        <f t="shared" si="5"/>
        <v>1</v>
      </c>
      <c r="AB31" s="782">
        <v>3120000</v>
      </c>
    </row>
    <row r="32" spans="2:28" s="592" customFormat="1" ht="24.95" customHeight="1">
      <c r="B32" s="612">
        <f t="shared" si="6"/>
        <v>15</v>
      </c>
      <c r="C32" s="613" t="s">
        <v>254</v>
      </c>
      <c r="D32" s="614"/>
      <c r="E32" s="614" t="s">
        <v>273</v>
      </c>
      <c r="F32" s="614" t="s">
        <v>381</v>
      </c>
      <c r="G32" s="615" t="s">
        <v>255</v>
      </c>
      <c r="H32" s="615" t="s">
        <v>264</v>
      </c>
      <c r="I32" s="615" t="s">
        <v>264</v>
      </c>
      <c r="J32" s="615" t="s">
        <v>251</v>
      </c>
      <c r="K32" s="649">
        <v>1</v>
      </c>
      <c r="L32" s="615" t="s">
        <v>356</v>
      </c>
      <c r="M32" s="616">
        <v>3900000</v>
      </c>
      <c r="N32" s="615">
        <v>2017</v>
      </c>
      <c r="O32" s="615" t="s">
        <v>252</v>
      </c>
      <c r="P32" s="617">
        <f t="shared" si="8"/>
        <v>3900000</v>
      </c>
      <c r="Q32" s="765" t="s">
        <v>76</v>
      </c>
      <c r="R32" s="765" t="s">
        <v>271</v>
      </c>
      <c r="S32" s="765" t="s">
        <v>271</v>
      </c>
      <c r="T32" s="868"/>
      <c r="U32" s="600">
        <v>5</v>
      </c>
      <c r="V32" s="600">
        <f t="shared" si="7"/>
        <v>1</v>
      </c>
      <c r="W32" s="601">
        <f t="shared" si="2"/>
        <v>780000</v>
      </c>
      <c r="X32" s="773">
        <f t="shared" si="3"/>
        <v>780000</v>
      </c>
      <c r="Y32" s="774">
        <f t="shared" si="4"/>
        <v>3120000</v>
      </c>
      <c r="Z32" s="591" t="b">
        <f t="shared" si="5"/>
        <v>1</v>
      </c>
      <c r="AB32" s="782">
        <v>3120000</v>
      </c>
    </row>
    <row r="33" spans="2:28" s="592" customFormat="1" ht="24.95" customHeight="1">
      <c r="B33" s="612">
        <f t="shared" si="6"/>
        <v>16</v>
      </c>
      <c r="C33" s="613" t="s">
        <v>254</v>
      </c>
      <c r="D33" s="614"/>
      <c r="E33" s="614" t="s">
        <v>273</v>
      </c>
      <c r="F33" s="614" t="s">
        <v>381</v>
      </c>
      <c r="G33" s="615" t="s">
        <v>255</v>
      </c>
      <c r="H33" s="615" t="s">
        <v>264</v>
      </c>
      <c r="I33" s="615" t="s">
        <v>264</v>
      </c>
      <c r="J33" s="615" t="s">
        <v>251</v>
      </c>
      <c r="K33" s="649">
        <v>1</v>
      </c>
      <c r="L33" s="615" t="s">
        <v>356</v>
      </c>
      <c r="M33" s="616">
        <v>3900000</v>
      </c>
      <c r="N33" s="615">
        <v>2017</v>
      </c>
      <c r="O33" s="615" t="s">
        <v>252</v>
      </c>
      <c r="P33" s="617">
        <f t="shared" si="8"/>
        <v>3900000</v>
      </c>
      <c r="Q33" s="765" t="s">
        <v>76</v>
      </c>
      <c r="R33" s="765" t="s">
        <v>271</v>
      </c>
      <c r="S33" s="765" t="s">
        <v>271</v>
      </c>
      <c r="T33" s="868"/>
      <c r="U33" s="600">
        <v>5</v>
      </c>
      <c r="V33" s="600">
        <f t="shared" si="7"/>
        <v>1</v>
      </c>
      <c r="W33" s="601">
        <f t="shared" si="2"/>
        <v>780000</v>
      </c>
      <c r="X33" s="773">
        <f t="shared" si="3"/>
        <v>780000</v>
      </c>
      <c r="Y33" s="774">
        <f t="shared" si="4"/>
        <v>3120000</v>
      </c>
      <c r="Z33" s="591" t="b">
        <f t="shared" si="5"/>
        <v>1</v>
      </c>
      <c r="AB33" s="782">
        <v>3120000</v>
      </c>
    </row>
    <row r="34" spans="2:28" s="592" customFormat="1" ht="24.95" customHeight="1">
      <c r="B34" s="612">
        <f t="shared" si="6"/>
        <v>17</v>
      </c>
      <c r="C34" s="613" t="s">
        <v>254</v>
      </c>
      <c r="D34" s="614"/>
      <c r="E34" s="614" t="s">
        <v>273</v>
      </c>
      <c r="F34" s="614" t="s">
        <v>381</v>
      </c>
      <c r="G34" s="615" t="s">
        <v>255</v>
      </c>
      <c r="H34" s="615" t="s">
        <v>264</v>
      </c>
      <c r="I34" s="615" t="s">
        <v>264</v>
      </c>
      <c r="J34" s="615" t="s">
        <v>251</v>
      </c>
      <c r="K34" s="649">
        <v>1</v>
      </c>
      <c r="L34" s="615" t="s">
        <v>356</v>
      </c>
      <c r="M34" s="616">
        <v>3900000</v>
      </c>
      <c r="N34" s="615">
        <v>2017</v>
      </c>
      <c r="O34" s="615" t="s">
        <v>252</v>
      </c>
      <c r="P34" s="617">
        <f t="shared" si="8"/>
        <v>3900000</v>
      </c>
      <c r="Q34" s="765" t="s">
        <v>76</v>
      </c>
      <c r="R34" s="765" t="s">
        <v>271</v>
      </c>
      <c r="S34" s="765" t="s">
        <v>271</v>
      </c>
      <c r="T34" s="868"/>
      <c r="U34" s="600">
        <v>5</v>
      </c>
      <c r="V34" s="600">
        <f t="shared" si="7"/>
        <v>1</v>
      </c>
      <c r="W34" s="601">
        <f t="shared" si="2"/>
        <v>780000</v>
      </c>
      <c r="X34" s="773">
        <f t="shared" si="3"/>
        <v>780000</v>
      </c>
      <c r="Y34" s="774">
        <f t="shared" si="4"/>
        <v>3120000</v>
      </c>
      <c r="Z34" s="591" t="b">
        <f t="shared" si="5"/>
        <v>1</v>
      </c>
      <c r="AB34" s="782">
        <v>3120000</v>
      </c>
    </row>
    <row r="35" spans="2:28" s="592" customFormat="1" ht="24.95" customHeight="1">
      <c r="B35" s="612">
        <f t="shared" si="6"/>
        <v>18</v>
      </c>
      <c r="C35" s="613" t="s">
        <v>254</v>
      </c>
      <c r="D35" s="614"/>
      <c r="E35" s="614" t="s">
        <v>273</v>
      </c>
      <c r="F35" s="614" t="s">
        <v>381</v>
      </c>
      <c r="G35" s="615" t="s">
        <v>255</v>
      </c>
      <c r="H35" s="615" t="s">
        <v>264</v>
      </c>
      <c r="I35" s="615" t="s">
        <v>264</v>
      </c>
      <c r="J35" s="615" t="s">
        <v>251</v>
      </c>
      <c r="K35" s="649">
        <v>1</v>
      </c>
      <c r="L35" s="615" t="s">
        <v>356</v>
      </c>
      <c r="M35" s="616">
        <v>3900000</v>
      </c>
      <c r="N35" s="615">
        <v>2017</v>
      </c>
      <c r="O35" s="615" t="s">
        <v>252</v>
      </c>
      <c r="P35" s="617">
        <f t="shared" si="8"/>
        <v>3900000</v>
      </c>
      <c r="Q35" s="765" t="s">
        <v>76</v>
      </c>
      <c r="R35" s="765" t="s">
        <v>271</v>
      </c>
      <c r="S35" s="765" t="s">
        <v>271</v>
      </c>
      <c r="T35" s="868"/>
      <c r="U35" s="600">
        <v>5</v>
      </c>
      <c r="V35" s="600">
        <f t="shared" si="7"/>
        <v>1</v>
      </c>
      <c r="W35" s="601">
        <f t="shared" si="2"/>
        <v>780000</v>
      </c>
      <c r="X35" s="773">
        <f t="shared" si="3"/>
        <v>780000</v>
      </c>
      <c r="Y35" s="774">
        <f t="shared" si="4"/>
        <v>3120000</v>
      </c>
      <c r="Z35" s="591" t="b">
        <f t="shared" si="5"/>
        <v>1</v>
      </c>
      <c r="AB35" s="782">
        <v>3120000</v>
      </c>
    </row>
    <row r="36" spans="2:28" s="592" customFormat="1" ht="24.95" customHeight="1">
      <c r="B36" s="612">
        <f t="shared" si="6"/>
        <v>19</v>
      </c>
      <c r="C36" s="613" t="s">
        <v>254</v>
      </c>
      <c r="D36" s="614"/>
      <c r="E36" s="614" t="s">
        <v>273</v>
      </c>
      <c r="F36" s="614" t="s">
        <v>381</v>
      </c>
      <c r="G36" s="615" t="s">
        <v>255</v>
      </c>
      <c r="H36" s="615" t="s">
        <v>264</v>
      </c>
      <c r="I36" s="615" t="s">
        <v>264</v>
      </c>
      <c r="J36" s="615" t="s">
        <v>251</v>
      </c>
      <c r="K36" s="649">
        <v>1</v>
      </c>
      <c r="L36" s="615" t="s">
        <v>356</v>
      </c>
      <c r="M36" s="616">
        <v>3900000</v>
      </c>
      <c r="N36" s="615">
        <v>2017</v>
      </c>
      <c r="O36" s="615" t="s">
        <v>252</v>
      </c>
      <c r="P36" s="617">
        <f t="shared" si="8"/>
        <v>3900000</v>
      </c>
      <c r="Q36" s="765" t="s">
        <v>76</v>
      </c>
      <c r="R36" s="765" t="s">
        <v>271</v>
      </c>
      <c r="S36" s="765" t="s">
        <v>271</v>
      </c>
      <c r="T36" s="868"/>
      <c r="U36" s="600">
        <v>5</v>
      </c>
      <c r="V36" s="600">
        <f t="shared" si="7"/>
        <v>1</v>
      </c>
      <c r="W36" s="601">
        <f t="shared" si="2"/>
        <v>780000</v>
      </c>
      <c r="X36" s="773">
        <f t="shared" si="3"/>
        <v>780000</v>
      </c>
      <c r="Y36" s="774">
        <f t="shared" si="4"/>
        <v>3120000</v>
      </c>
      <c r="Z36" s="591" t="b">
        <f t="shared" si="5"/>
        <v>1</v>
      </c>
      <c r="AB36" s="782">
        <v>3120000</v>
      </c>
    </row>
    <row r="37" spans="2:28" s="592" customFormat="1" ht="24.95" customHeight="1">
      <c r="B37" s="612">
        <f t="shared" si="6"/>
        <v>20</v>
      </c>
      <c r="C37" s="613" t="s">
        <v>254</v>
      </c>
      <c r="D37" s="614"/>
      <c r="E37" s="614" t="s">
        <v>273</v>
      </c>
      <c r="F37" s="614" t="s">
        <v>381</v>
      </c>
      <c r="G37" s="615" t="s">
        <v>255</v>
      </c>
      <c r="H37" s="615" t="s">
        <v>264</v>
      </c>
      <c r="I37" s="615" t="s">
        <v>264</v>
      </c>
      <c r="J37" s="615" t="s">
        <v>251</v>
      </c>
      <c r="K37" s="649">
        <v>1</v>
      </c>
      <c r="L37" s="615" t="s">
        <v>356</v>
      </c>
      <c r="M37" s="616">
        <v>3900000</v>
      </c>
      <c r="N37" s="615">
        <v>2017</v>
      </c>
      <c r="O37" s="615" t="s">
        <v>252</v>
      </c>
      <c r="P37" s="617">
        <f t="shared" si="8"/>
        <v>3900000</v>
      </c>
      <c r="Q37" s="765" t="s">
        <v>76</v>
      </c>
      <c r="R37" s="765" t="s">
        <v>271</v>
      </c>
      <c r="S37" s="765" t="s">
        <v>271</v>
      </c>
      <c r="T37" s="868"/>
      <c r="U37" s="600">
        <v>5</v>
      </c>
      <c r="V37" s="600">
        <f t="shared" si="7"/>
        <v>1</v>
      </c>
      <c r="W37" s="601">
        <f t="shared" si="2"/>
        <v>780000</v>
      </c>
      <c r="X37" s="773">
        <f t="shared" si="3"/>
        <v>780000</v>
      </c>
      <c r="Y37" s="774">
        <f t="shared" si="4"/>
        <v>3120000</v>
      </c>
      <c r="Z37" s="591" t="b">
        <f t="shared" si="5"/>
        <v>1</v>
      </c>
      <c r="AB37" s="782">
        <v>3120000</v>
      </c>
    </row>
    <row r="38" spans="2:28" s="592" customFormat="1" ht="24.95" customHeight="1">
      <c r="B38" s="612">
        <f t="shared" si="6"/>
        <v>21</v>
      </c>
      <c r="C38" s="613" t="s">
        <v>254</v>
      </c>
      <c r="D38" s="614"/>
      <c r="E38" s="614" t="s">
        <v>273</v>
      </c>
      <c r="F38" s="614" t="s">
        <v>381</v>
      </c>
      <c r="G38" s="615" t="s">
        <v>255</v>
      </c>
      <c r="H38" s="615" t="s">
        <v>264</v>
      </c>
      <c r="I38" s="615" t="s">
        <v>264</v>
      </c>
      <c r="J38" s="615" t="s">
        <v>251</v>
      </c>
      <c r="K38" s="649">
        <v>1</v>
      </c>
      <c r="L38" s="615" t="s">
        <v>356</v>
      </c>
      <c r="M38" s="616">
        <v>3900000</v>
      </c>
      <c r="N38" s="615">
        <v>2017</v>
      </c>
      <c r="O38" s="615" t="s">
        <v>252</v>
      </c>
      <c r="P38" s="617">
        <f t="shared" si="8"/>
        <v>3900000</v>
      </c>
      <c r="Q38" s="765" t="s">
        <v>76</v>
      </c>
      <c r="R38" s="765" t="s">
        <v>271</v>
      </c>
      <c r="S38" s="765" t="s">
        <v>271</v>
      </c>
      <c r="T38" s="868"/>
      <c r="U38" s="600">
        <v>5</v>
      </c>
      <c r="V38" s="600">
        <f t="shared" si="7"/>
        <v>1</v>
      </c>
      <c r="W38" s="601">
        <f t="shared" si="2"/>
        <v>780000</v>
      </c>
      <c r="X38" s="773">
        <f t="shared" si="3"/>
        <v>780000</v>
      </c>
      <c r="Y38" s="774">
        <f t="shared" si="4"/>
        <v>3120000</v>
      </c>
      <c r="Z38" s="591" t="b">
        <f t="shared" si="5"/>
        <v>1</v>
      </c>
      <c r="AB38" s="782">
        <v>3120000</v>
      </c>
    </row>
    <row r="39" spans="2:28" s="592" customFormat="1" ht="24.95" customHeight="1">
      <c r="B39" s="612">
        <f t="shared" si="6"/>
        <v>22</v>
      </c>
      <c r="C39" s="613" t="s">
        <v>254</v>
      </c>
      <c r="D39" s="614"/>
      <c r="E39" s="614" t="s">
        <v>273</v>
      </c>
      <c r="F39" s="614" t="s">
        <v>381</v>
      </c>
      <c r="G39" s="615" t="s">
        <v>255</v>
      </c>
      <c r="H39" s="615" t="s">
        <v>264</v>
      </c>
      <c r="I39" s="615" t="s">
        <v>264</v>
      </c>
      <c r="J39" s="615" t="s">
        <v>251</v>
      </c>
      <c r="K39" s="649">
        <v>1</v>
      </c>
      <c r="L39" s="615" t="s">
        <v>356</v>
      </c>
      <c r="M39" s="616">
        <v>3900000</v>
      </c>
      <c r="N39" s="615">
        <v>2017</v>
      </c>
      <c r="O39" s="615" t="s">
        <v>252</v>
      </c>
      <c r="P39" s="617">
        <f t="shared" si="8"/>
        <v>3900000</v>
      </c>
      <c r="Q39" s="765" t="s">
        <v>76</v>
      </c>
      <c r="R39" s="765" t="s">
        <v>271</v>
      </c>
      <c r="S39" s="765" t="s">
        <v>271</v>
      </c>
      <c r="T39" s="868"/>
      <c r="U39" s="600">
        <v>5</v>
      </c>
      <c r="V39" s="600">
        <f t="shared" si="7"/>
        <v>1</v>
      </c>
      <c r="W39" s="601">
        <f t="shared" si="2"/>
        <v>780000</v>
      </c>
      <c r="X39" s="773">
        <f t="shared" si="3"/>
        <v>780000</v>
      </c>
      <c r="Y39" s="774">
        <f t="shared" si="4"/>
        <v>3120000</v>
      </c>
      <c r="Z39" s="591" t="b">
        <f t="shared" si="5"/>
        <v>1</v>
      </c>
      <c r="AB39" s="782">
        <v>3120000</v>
      </c>
    </row>
    <row r="40" spans="2:28" s="592" customFormat="1" ht="24.95" customHeight="1">
      <c r="B40" s="612">
        <f t="shared" si="6"/>
        <v>23</v>
      </c>
      <c r="C40" s="613" t="s">
        <v>254</v>
      </c>
      <c r="D40" s="614"/>
      <c r="E40" s="614" t="s">
        <v>273</v>
      </c>
      <c r="F40" s="614" t="s">
        <v>381</v>
      </c>
      <c r="G40" s="615" t="s">
        <v>255</v>
      </c>
      <c r="H40" s="615" t="s">
        <v>264</v>
      </c>
      <c r="I40" s="615" t="s">
        <v>264</v>
      </c>
      <c r="J40" s="615" t="s">
        <v>251</v>
      </c>
      <c r="K40" s="649">
        <v>1</v>
      </c>
      <c r="L40" s="615" t="s">
        <v>356</v>
      </c>
      <c r="M40" s="616">
        <v>3900000</v>
      </c>
      <c r="N40" s="615">
        <v>2017</v>
      </c>
      <c r="O40" s="615" t="s">
        <v>252</v>
      </c>
      <c r="P40" s="617">
        <f t="shared" si="8"/>
        <v>3900000</v>
      </c>
      <c r="Q40" s="765" t="s">
        <v>76</v>
      </c>
      <c r="R40" s="765" t="s">
        <v>271</v>
      </c>
      <c r="S40" s="765" t="s">
        <v>271</v>
      </c>
      <c r="T40" s="868"/>
      <c r="U40" s="600">
        <v>5</v>
      </c>
      <c r="V40" s="600">
        <f>2017-N40+1</f>
        <v>1</v>
      </c>
      <c r="W40" s="601">
        <f t="shared" si="2"/>
        <v>780000</v>
      </c>
      <c r="X40" s="773">
        <f t="shared" si="3"/>
        <v>780000</v>
      </c>
      <c r="Y40" s="774">
        <f t="shared" si="4"/>
        <v>3120000</v>
      </c>
      <c r="Z40" s="591" t="b">
        <f t="shared" si="5"/>
        <v>1</v>
      </c>
      <c r="AB40" s="782">
        <v>3120000</v>
      </c>
    </row>
    <row r="41" spans="2:28" s="592" customFormat="1" ht="24.95" customHeight="1">
      <c r="B41" s="612">
        <f t="shared" si="6"/>
        <v>24</v>
      </c>
      <c r="C41" s="613" t="s">
        <v>254</v>
      </c>
      <c r="D41" s="614"/>
      <c r="E41" s="614" t="s">
        <v>273</v>
      </c>
      <c r="F41" s="614" t="s">
        <v>381</v>
      </c>
      <c r="G41" s="615" t="s">
        <v>255</v>
      </c>
      <c r="H41" s="615" t="s">
        <v>264</v>
      </c>
      <c r="I41" s="615" t="s">
        <v>264</v>
      </c>
      <c r="J41" s="615" t="s">
        <v>251</v>
      </c>
      <c r="K41" s="649">
        <v>1</v>
      </c>
      <c r="L41" s="615" t="s">
        <v>356</v>
      </c>
      <c r="M41" s="616">
        <v>3900000</v>
      </c>
      <c r="N41" s="615">
        <v>2017</v>
      </c>
      <c r="O41" s="615" t="s">
        <v>252</v>
      </c>
      <c r="P41" s="617">
        <f t="shared" si="8"/>
        <v>3900000</v>
      </c>
      <c r="Q41" s="765" t="s">
        <v>76</v>
      </c>
      <c r="R41" s="765" t="s">
        <v>271</v>
      </c>
      <c r="S41" s="765" t="s">
        <v>271</v>
      </c>
      <c r="T41" s="868"/>
      <c r="U41" s="600">
        <v>5</v>
      </c>
      <c r="V41" s="600">
        <f t="shared" ref="V41:V104" si="9">2017-N41+1</f>
        <v>1</v>
      </c>
      <c r="W41" s="601">
        <f t="shared" si="2"/>
        <v>780000</v>
      </c>
      <c r="X41" s="773">
        <f t="shared" si="3"/>
        <v>780000</v>
      </c>
      <c r="Y41" s="774">
        <f t="shared" si="4"/>
        <v>3120000</v>
      </c>
      <c r="Z41" s="591" t="b">
        <f t="shared" si="5"/>
        <v>1</v>
      </c>
      <c r="AB41" s="782">
        <v>3120000</v>
      </c>
    </row>
    <row r="42" spans="2:28" s="592" customFormat="1" ht="24.95" customHeight="1">
      <c r="B42" s="612">
        <f t="shared" si="6"/>
        <v>25</v>
      </c>
      <c r="C42" s="613" t="s">
        <v>254</v>
      </c>
      <c r="D42" s="614"/>
      <c r="E42" s="614" t="s">
        <v>273</v>
      </c>
      <c r="F42" s="614" t="s">
        <v>381</v>
      </c>
      <c r="G42" s="615" t="s">
        <v>255</v>
      </c>
      <c r="H42" s="615" t="s">
        <v>264</v>
      </c>
      <c r="I42" s="615" t="s">
        <v>264</v>
      </c>
      <c r="J42" s="615" t="s">
        <v>251</v>
      </c>
      <c r="K42" s="649">
        <v>1</v>
      </c>
      <c r="L42" s="615" t="s">
        <v>356</v>
      </c>
      <c r="M42" s="616">
        <v>3900000</v>
      </c>
      <c r="N42" s="615">
        <v>2017</v>
      </c>
      <c r="O42" s="615" t="s">
        <v>252</v>
      </c>
      <c r="P42" s="617">
        <f t="shared" si="8"/>
        <v>3900000</v>
      </c>
      <c r="Q42" s="765" t="s">
        <v>76</v>
      </c>
      <c r="R42" s="765" t="s">
        <v>271</v>
      </c>
      <c r="S42" s="765" t="s">
        <v>271</v>
      </c>
      <c r="T42" s="868"/>
      <c r="U42" s="600">
        <v>5</v>
      </c>
      <c r="V42" s="600">
        <f t="shared" si="9"/>
        <v>1</v>
      </c>
      <c r="W42" s="601">
        <f t="shared" si="2"/>
        <v>780000</v>
      </c>
      <c r="X42" s="773">
        <f t="shared" si="3"/>
        <v>780000</v>
      </c>
      <c r="Y42" s="774">
        <f t="shared" si="4"/>
        <v>3120000</v>
      </c>
      <c r="Z42" s="591" t="b">
        <f t="shared" si="5"/>
        <v>1</v>
      </c>
      <c r="AB42" s="782">
        <v>3120000</v>
      </c>
    </row>
    <row r="43" spans="2:28" s="593" customFormat="1" ht="24.95" customHeight="1">
      <c r="B43" s="612">
        <f t="shared" si="6"/>
        <v>26</v>
      </c>
      <c r="C43" s="613" t="s">
        <v>257</v>
      </c>
      <c r="D43" s="614"/>
      <c r="E43" s="614" t="s">
        <v>278</v>
      </c>
      <c r="F43" s="614" t="s">
        <v>381</v>
      </c>
      <c r="G43" s="615" t="s">
        <v>255</v>
      </c>
      <c r="H43" s="615" t="s">
        <v>264</v>
      </c>
      <c r="I43" s="615" t="s">
        <v>264</v>
      </c>
      <c r="J43" s="615" t="s">
        <v>251</v>
      </c>
      <c r="K43" s="615">
        <v>1</v>
      </c>
      <c r="L43" s="615" t="s">
        <v>356</v>
      </c>
      <c r="M43" s="616">
        <v>3900000</v>
      </c>
      <c r="N43" s="615">
        <v>2017</v>
      </c>
      <c r="O43" s="615" t="s">
        <v>252</v>
      </c>
      <c r="P43" s="617">
        <f>K43*M43</f>
        <v>3900000</v>
      </c>
      <c r="Q43" s="765" t="s">
        <v>76</v>
      </c>
      <c r="R43" s="765" t="s">
        <v>271</v>
      </c>
      <c r="S43" s="765" t="s">
        <v>271</v>
      </c>
      <c r="T43" s="615" t="s">
        <v>256</v>
      </c>
      <c r="U43" s="600">
        <v>5</v>
      </c>
      <c r="V43" s="600">
        <f t="shared" si="9"/>
        <v>1</v>
      </c>
      <c r="W43" s="601">
        <f t="shared" si="2"/>
        <v>780000</v>
      </c>
      <c r="X43" s="773">
        <f t="shared" si="3"/>
        <v>780000</v>
      </c>
      <c r="Y43" s="774">
        <f t="shared" si="4"/>
        <v>3120000</v>
      </c>
      <c r="Z43" s="591" t="b">
        <f t="shared" si="5"/>
        <v>1</v>
      </c>
      <c r="AB43" s="778">
        <v>3120000</v>
      </c>
    </row>
    <row r="44" spans="2:28" s="593" customFormat="1" ht="24.95" customHeight="1">
      <c r="B44" s="612">
        <f t="shared" si="6"/>
        <v>27</v>
      </c>
      <c r="C44" s="613" t="s">
        <v>258</v>
      </c>
      <c r="D44" s="613"/>
      <c r="E44" s="613" t="s">
        <v>274</v>
      </c>
      <c r="F44" s="614" t="s">
        <v>381</v>
      </c>
      <c r="G44" s="615" t="s">
        <v>259</v>
      </c>
      <c r="H44" s="615" t="s">
        <v>264</v>
      </c>
      <c r="I44" s="615" t="s">
        <v>264</v>
      </c>
      <c r="J44" s="615" t="s">
        <v>251</v>
      </c>
      <c r="K44" s="649">
        <v>1</v>
      </c>
      <c r="L44" s="615" t="s">
        <v>356</v>
      </c>
      <c r="M44" s="616">
        <v>641355</v>
      </c>
      <c r="N44" s="615">
        <v>2017</v>
      </c>
      <c r="O44" s="615" t="s">
        <v>252</v>
      </c>
      <c r="P44" s="617">
        <f>K44*M44</f>
        <v>641355</v>
      </c>
      <c r="Q44" s="765" t="s">
        <v>76</v>
      </c>
      <c r="R44" s="765" t="s">
        <v>271</v>
      </c>
      <c r="S44" s="765" t="s">
        <v>271</v>
      </c>
      <c r="T44" s="868" t="s">
        <v>256</v>
      </c>
      <c r="U44" s="600">
        <v>5</v>
      </c>
      <c r="V44" s="600">
        <f t="shared" si="9"/>
        <v>1</v>
      </c>
      <c r="W44" s="601">
        <f t="shared" si="2"/>
        <v>128271</v>
      </c>
      <c r="X44" s="773">
        <f t="shared" si="3"/>
        <v>128271</v>
      </c>
      <c r="Y44" s="774">
        <f t="shared" si="4"/>
        <v>513084</v>
      </c>
      <c r="Z44" s="591" t="b">
        <f t="shared" si="5"/>
        <v>1</v>
      </c>
      <c r="AB44" s="778">
        <v>513084</v>
      </c>
    </row>
    <row r="45" spans="2:28" s="593" customFormat="1" ht="24.95" customHeight="1">
      <c r="B45" s="612">
        <f t="shared" si="6"/>
        <v>28</v>
      </c>
      <c r="C45" s="613" t="s">
        <v>258</v>
      </c>
      <c r="D45" s="613"/>
      <c r="E45" s="613" t="s">
        <v>274</v>
      </c>
      <c r="F45" s="614" t="s">
        <v>381</v>
      </c>
      <c r="G45" s="615" t="s">
        <v>259</v>
      </c>
      <c r="H45" s="615" t="s">
        <v>264</v>
      </c>
      <c r="I45" s="615" t="s">
        <v>264</v>
      </c>
      <c r="J45" s="615" t="s">
        <v>251</v>
      </c>
      <c r="K45" s="649">
        <v>1</v>
      </c>
      <c r="L45" s="615" t="s">
        <v>356</v>
      </c>
      <c r="M45" s="616">
        <v>641355</v>
      </c>
      <c r="N45" s="615">
        <v>2017</v>
      </c>
      <c r="O45" s="615" t="s">
        <v>252</v>
      </c>
      <c r="P45" s="617">
        <f t="shared" ref="P45:P93" si="10">K45*M45</f>
        <v>641355</v>
      </c>
      <c r="Q45" s="765" t="s">
        <v>76</v>
      </c>
      <c r="R45" s="765" t="s">
        <v>271</v>
      </c>
      <c r="S45" s="765" t="s">
        <v>271</v>
      </c>
      <c r="T45" s="868"/>
      <c r="U45" s="600">
        <v>5</v>
      </c>
      <c r="V45" s="600">
        <f t="shared" si="9"/>
        <v>1</v>
      </c>
      <c r="W45" s="601">
        <f t="shared" si="2"/>
        <v>128271</v>
      </c>
      <c r="X45" s="773">
        <f t="shared" si="3"/>
        <v>128271</v>
      </c>
      <c r="Y45" s="774">
        <f t="shared" si="4"/>
        <v>513084</v>
      </c>
      <c r="Z45" s="591" t="b">
        <f t="shared" si="5"/>
        <v>1</v>
      </c>
      <c r="AB45" s="778">
        <v>513084</v>
      </c>
    </row>
    <row r="46" spans="2:28" s="593" customFormat="1" ht="24.95" customHeight="1">
      <c r="B46" s="612">
        <f t="shared" si="6"/>
        <v>29</v>
      </c>
      <c r="C46" s="613" t="s">
        <v>258</v>
      </c>
      <c r="D46" s="613"/>
      <c r="E46" s="613" t="s">
        <v>274</v>
      </c>
      <c r="F46" s="614" t="s">
        <v>381</v>
      </c>
      <c r="G46" s="615" t="s">
        <v>259</v>
      </c>
      <c r="H46" s="615" t="s">
        <v>264</v>
      </c>
      <c r="I46" s="615" t="s">
        <v>264</v>
      </c>
      <c r="J46" s="615" t="s">
        <v>251</v>
      </c>
      <c r="K46" s="649">
        <v>1</v>
      </c>
      <c r="L46" s="615" t="s">
        <v>356</v>
      </c>
      <c r="M46" s="616">
        <v>641355</v>
      </c>
      <c r="N46" s="615">
        <v>2017</v>
      </c>
      <c r="O46" s="615" t="s">
        <v>252</v>
      </c>
      <c r="P46" s="617">
        <f t="shared" si="10"/>
        <v>641355</v>
      </c>
      <c r="Q46" s="765" t="s">
        <v>76</v>
      </c>
      <c r="R46" s="765" t="s">
        <v>271</v>
      </c>
      <c r="S46" s="765" t="s">
        <v>271</v>
      </c>
      <c r="T46" s="868"/>
      <c r="U46" s="600">
        <v>5</v>
      </c>
      <c r="V46" s="600">
        <f t="shared" si="9"/>
        <v>1</v>
      </c>
      <c r="W46" s="601">
        <f t="shared" si="2"/>
        <v>128271</v>
      </c>
      <c r="X46" s="773">
        <f t="shared" si="3"/>
        <v>128271</v>
      </c>
      <c r="Y46" s="774">
        <f t="shared" si="4"/>
        <v>513084</v>
      </c>
      <c r="Z46" s="591" t="b">
        <f t="shared" si="5"/>
        <v>1</v>
      </c>
      <c r="AB46" s="778">
        <v>513084</v>
      </c>
    </row>
    <row r="47" spans="2:28" s="593" customFormat="1" ht="24.95" customHeight="1">
      <c r="B47" s="612">
        <f t="shared" si="6"/>
        <v>30</v>
      </c>
      <c r="C47" s="613" t="s">
        <v>258</v>
      </c>
      <c r="D47" s="613"/>
      <c r="E47" s="613" t="s">
        <v>274</v>
      </c>
      <c r="F47" s="614" t="s">
        <v>381</v>
      </c>
      <c r="G47" s="615" t="s">
        <v>259</v>
      </c>
      <c r="H47" s="615" t="s">
        <v>264</v>
      </c>
      <c r="I47" s="615" t="s">
        <v>264</v>
      </c>
      <c r="J47" s="615" t="s">
        <v>251</v>
      </c>
      <c r="K47" s="649">
        <v>1</v>
      </c>
      <c r="L47" s="615" t="s">
        <v>356</v>
      </c>
      <c r="M47" s="616">
        <v>641355</v>
      </c>
      <c r="N47" s="615">
        <v>2017</v>
      </c>
      <c r="O47" s="615" t="s">
        <v>252</v>
      </c>
      <c r="P47" s="617">
        <f t="shared" si="10"/>
        <v>641355</v>
      </c>
      <c r="Q47" s="765" t="s">
        <v>76</v>
      </c>
      <c r="R47" s="765" t="s">
        <v>271</v>
      </c>
      <c r="S47" s="765" t="s">
        <v>271</v>
      </c>
      <c r="T47" s="868"/>
      <c r="U47" s="600">
        <v>5</v>
      </c>
      <c r="V47" s="600">
        <f t="shared" si="9"/>
        <v>1</v>
      </c>
      <c r="W47" s="601">
        <f t="shared" si="2"/>
        <v>128271</v>
      </c>
      <c r="X47" s="773">
        <f t="shared" si="3"/>
        <v>128271</v>
      </c>
      <c r="Y47" s="774">
        <f t="shared" si="4"/>
        <v>513084</v>
      </c>
      <c r="Z47" s="591" t="b">
        <f t="shared" si="5"/>
        <v>1</v>
      </c>
      <c r="AB47" s="778">
        <v>513084</v>
      </c>
    </row>
    <row r="48" spans="2:28" s="593" customFormat="1" ht="24.95" customHeight="1">
      <c r="B48" s="612">
        <f t="shared" si="6"/>
        <v>31</v>
      </c>
      <c r="C48" s="613" t="s">
        <v>258</v>
      </c>
      <c r="D48" s="613"/>
      <c r="E48" s="613" t="s">
        <v>274</v>
      </c>
      <c r="F48" s="614" t="s">
        <v>381</v>
      </c>
      <c r="G48" s="615" t="s">
        <v>259</v>
      </c>
      <c r="H48" s="615" t="s">
        <v>264</v>
      </c>
      <c r="I48" s="615" t="s">
        <v>264</v>
      </c>
      <c r="J48" s="615" t="s">
        <v>251</v>
      </c>
      <c r="K48" s="649">
        <v>1</v>
      </c>
      <c r="L48" s="615" t="s">
        <v>356</v>
      </c>
      <c r="M48" s="616">
        <v>641355</v>
      </c>
      <c r="N48" s="615">
        <v>2017</v>
      </c>
      <c r="O48" s="615" t="s">
        <v>252</v>
      </c>
      <c r="P48" s="617">
        <f t="shared" si="10"/>
        <v>641355</v>
      </c>
      <c r="Q48" s="765" t="s">
        <v>76</v>
      </c>
      <c r="R48" s="765" t="s">
        <v>271</v>
      </c>
      <c r="S48" s="765" t="s">
        <v>271</v>
      </c>
      <c r="T48" s="868"/>
      <c r="U48" s="600">
        <v>5</v>
      </c>
      <c r="V48" s="600">
        <f t="shared" si="9"/>
        <v>1</v>
      </c>
      <c r="W48" s="601">
        <f t="shared" si="2"/>
        <v>128271</v>
      </c>
      <c r="X48" s="773">
        <f t="shared" si="3"/>
        <v>128271</v>
      </c>
      <c r="Y48" s="774">
        <f t="shared" si="4"/>
        <v>513084</v>
      </c>
      <c r="Z48" s="591" t="b">
        <f t="shared" si="5"/>
        <v>1</v>
      </c>
      <c r="AB48" s="778">
        <v>513084</v>
      </c>
    </row>
    <row r="49" spans="2:28" s="593" customFormat="1" ht="24.95" customHeight="1">
      <c r="B49" s="612">
        <f t="shared" si="6"/>
        <v>32</v>
      </c>
      <c r="C49" s="613" t="s">
        <v>258</v>
      </c>
      <c r="D49" s="613"/>
      <c r="E49" s="613" t="s">
        <v>274</v>
      </c>
      <c r="F49" s="614" t="s">
        <v>381</v>
      </c>
      <c r="G49" s="615" t="s">
        <v>259</v>
      </c>
      <c r="H49" s="615" t="s">
        <v>264</v>
      </c>
      <c r="I49" s="615" t="s">
        <v>264</v>
      </c>
      <c r="J49" s="615" t="s">
        <v>251</v>
      </c>
      <c r="K49" s="649">
        <v>1</v>
      </c>
      <c r="L49" s="615" t="s">
        <v>356</v>
      </c>
      <c r="M49" s="616">
        <v>641355</v>
      </c>
      <c r="N49" s="615">
        <v>2017</v>
      </c>
      <c r="O49" s="615" t="s">
        <v>252</v>
      </c>
      <c r="P49" s="617">
        <f t="shared" si="10"/>
        <v>641355</v>
      </c>
      <c r="Q49" s="765" t="s">
        <v>76</v>
      </c>
      <c r="R49" s="765" t="s">
        <v>271</v>
      </c>
      <c r="S49" s="765" t="s">
        <v>271</v>
      </c>
      <c r="T49" s="868"/>
      <c r="U49" s="600">
        <v>5</v>
      </c>
      <c r="V49" s="600">
        <f t="shared" si="9"/>
        <v>1</v>
      </c>
      <c r="W49" s="601">
        <f t="shared" si="2"/>
        <v>128271</v>
      </c>
      <c r="X49" s="773">
        <f t="shared" si="3"/>
        <v>128271</v>
      </c>
      <c r="Y49" s="774">
        <f t="shared" si="4"/>
        <v>513084</v>
      </c>
      <c r="Z49" s="591" t="b">
        <f t="shared" si="5"/>
        <v>1</v>
      </c>
      <c r="AB49" s="778">
        <v>513084</v>
      </c>
    </row>
    <row r="50" spans="2:28" s="593" customFormat="1" ht="24.95" customHeight="1">
      <c r="B50" s="612">
        <f t="shared" si="6"/>
        <v>33</v>
      </c>
      <c r="C50" s="613" t="s">
        <v>258</v>
      </c>
      <c r="D50" s="613"/>
      <c r="E50" s="613" t="s">
        <v>274</v>
      </c>
      <c r="F50" s="614" t="s">
        <v>381</v>
      </c>
      <c r="G50" s="615" t="s">
        <v>259</v>
      </c>
      <c r="H50" s="615" t="s">
        <v>264</v>
      </c>
      <c r="I50" s="615" t="s">
        <v>264</v>
      </c>
      <c r="J50" s="615" t="s">
        <v>251</v>
      </c>
      <c r="K50" s="649">
        <v>1</v>
      </c>
      <c r="L50" s="615" t="s">
        <v>356</v>
      </c>
      <c r="M50" s="616">
        <v>641355</v>
      </c>
      <c r="N50" s="615">
        <v>2017</v>
      </c>
      <c r="O50" s="615" t="s">
        <v>252</v>
      </c>
      <c r="P50" s="617">
        <f t="shared" si="10"/>
        <v>641355</v>
      </c>
      <c r="Q50" s="765" t="s">
        <v>76</v>
      </c>
      <c r="R50" s="765" t="s">
        <v>271</v>
      </c>
      <c r="S50" s="765" t="s">
        <v>271</v>
      </c>
      <c r="T50" s="868"/>
      <c r="U50" s="600">
        <v>5</v>
      </c>
      <c r="V50" s="600">
        <f t="shared" si="9"/>
        <v>1</v>
      </c>
      <c r="W50" s="601">
        <f t="shared" si="2"/>
        <v>128271</v>
      </c>
      <c r="X50" s="773">
        <f t="shared" si="3"/>
        <v>128271</v>
      </c>
      <c r="Y50" s="774">
        <f t="shared" si="4"/>
        <v>513084</v>
      </c>
      <c r="Z50" s="591" t="b">
        <f t="shared" si="5"/>
        <v>1</v>
      </c>
      <c r="AB50" s="778">
        <v>513084</v>
      </c>
    </row>
    <row r="51" spans="2:28" s="593" customFormat="1" ht="24.95" customHeight="1">
      <c r="B51" s="612">
        <f t="shared" si="6"/>
        <v>34</v>
      </c>
      <c r="C51" s="613" t="s">
        <v>258</v>
      </c>
      <c r="D51" s="613"/>
      <c r="E51" s="613" t="s">
        <v>274</v>
      </c>
      <c r="F51" s="614" t="s">
        <v>381</v>
      </c>
      <c r="G51" s="615" t="s">
        <v>259</v>
      </c>
      <c r="H51" s="615" t="s">
        <v>264</v>
      </c>
      <c r="I51" s="615" t="s">
        <v>264</v>
      </c>
      <c r="J51" s="615" t="s">
        <v>251</v>
      </c>
      <c r="K51" s="649">
        <v>1</v>
      </c>
      <c r="L51" s="615" t="s">
        <v>356</v>
      </c>
      <c r="M51" s="616">
        <v>641355</v>
      </c>
      <c r="N51" s="615">
        <v>2017</v>
      </c>
      <c r="O51" s="615" t="s">
        <v>252</v>
      </c>
      <c r="P51" s="617">
        <f t="shared" si="10"/>
        <v>641355</v>
      </c>
      <c r="Q51" s="765" t="s">
        <v>76</v>
      </c>
      <c r="R51" s="765" t="s">
        <v>271</v>
      </c>
      <c r="S51" s="765" t="s">
        <v>271</v>
      </c>
      <c r="T51" s="868"/>
      <c r="U51" s="600">
        <v>5</v>
      </c>
      <c r="V51" s="600">
        <f t="shared" si="9"/>
        <v>1</v>
      </c>
      <c r="W51" s="601">
        <f t="shared" si="2"/>
        <v>128271</v>
      </c>
      <c r="X51" s="773">
        <f t="shared" si="3"/>
        <v>128271</v>
      </c>
      <c r="Y51" s="774">
        <f t="shared" si="4"/>
        <v>513084</v>
      </c>
      <c r="Z51" s="591" t="b">
        <f t="shared" si="5"/>
        <v>1</v>
      </c>
      <c r="AB51" s="778">
        <v>513084</v>
      </c>
    </row>
    <row r="52" spans="2:28" s="593" customFormat="1" ht="24.95" customHeight="1">
      <c r="B52" s="612">
        <f t="shared" si="6"/>
        <v>35</v>
      </c>
      <c r="C52" s="613" t="s">
        <v>258</v>
      </c>
      <c r="D52" s="613"/>
      <c r="E52" s="613" t="s">
        <v>274</v>
      </c>
      <c r="F52" s="614" t="s">
        <v>381</v>
      </c>
      <c r="G52" s="615" t="s">
        <v>259</v>
      </c>
      <c r="H52" s="615" t="s">
        <v>264</v>
      </c>
      <c r="I52" s="615" t="s">
        <v>264</v>
      </c>
      <c r="J52" s="615" t="s">
        <v>251</v>
      </c>
      <c r="K52" s="649">
        <v>1</v>
      </c>
      <c r="L52" s="615" t="s">
        <v>356</v>
      </c>
      <c r="M52" s="616">
        <v>641355</v>
      </c>
      <c r="N52" s="615">
        <v>2017</v>
      </c>
      <c r="O52" s="615" t="s">
        <v>252</v>
      </c>
      <c r="P52" s="617">
        <f t="shared" si="10"/>
        <v>641355</v>
      </c>
      <c r="Q52" s="765" t="s">
        <v>76</v>
      </c>
      <c r="R52" s="765" t="s">
        <v>271</v>
      </c>
      <c r="S52" s="765" t="s">
        <v>271</v>
      </c>
      <c r="T52" s="868"/>
      <c r="U52" s="600">
        <v>5</v>
      </c>
      <c r="V52" s="600">
        <f t="shared" si="9"/>
        <v>1</v>
      </c>
      <c r="W52" s="601">
        <f t="shared" si="2"/>
        <v>128271</v>
      </c>
      <c r="X52" s="773">
        <f t="shared" si="3"/>
        <v>128271</v>
      </c>
      <c r="Y52" s="774">
        <f t="shared" si="4"/>
        <v>513084</v>
      </c>
      <c r="Z52" s="591" t="b">
        <f t="shared" si="5"/>
        <v>1</v>
      </c>
      <c r="AB52" s="778">
        <v>513084</v>
      </c>
    </row>
    <row r="53" spans="2:28" s="593" customFormat="1" ht="24.95" customHeight="1">
      <c r="B53" s="612">
        <f t="shared" si="6"/>
        <v>36</v>
      </c>
      <c r="C53" s="613" t="s">
        <v>258</v>
      </c>
      <c r="D53" s="613"/>
      <c r="E53" s="613" t="s">
        <v>274</v>
      </c>
      <c r="F53" s="614" t="s">
        <v>381</v>
      </c>
      <c r="G53" s="615" t="s">
        <v>259</v>
      </c>
      <c r="H53" s="615" t="s">
        <v>264</v>
      </c>
      <c r="I53" s="615" t="s">
        <v>264</v>
      </c>
      <c r="J53" s="615" t="s">
        <v>251</v>
      </c>
      <c r="K53" s="649">
        <v>1</v>
      </c>
      <c r="L53" s="615" t="s">
        <v>356</v>
      </c>
      <c r="M53" s="616">
        <v>641355</v>
      </c>
      <c r="N53" s="615">
        <v>2017</v>
      </c>
      <c r="O53" s="615" t="s">
        <v>252</v>
      </c>
      <c r="P53" s="617">
        <f t="shared" si="10"/>
        <v>641355</v>
      </c>
      <c r="Q53" s="765" t="s">
        <v>76</v>
      </c>
      <c r="R53" s="765" t="s">
        <v>271</v>
      </c>
      <c r="S53" s="765" t="s">
        <v>271</v>
      </c>
      <c r="T53" s="868"/>
      <c r="U53" s="600">
        <v>5</v>
      </c>
      <c r="V53" s="600">
        <f t="shared" si="9"/>
        <v>1</v>
      </c>
      <c r="W53" s="601">
        <f t="shared" si="2"/>
        <v>128271</v>
      </c>
      <c r="X53" s="773">
        <f t="shared" si="3"/>
        <v>128271</v>
      </c>
      <c r="Y53" s="774">
        <f t="shared" si="4"/>
        <v>513084</v>
      </c>
      <c r="Z53" s="591" t="b">
        <f t="shared" si="5"/>
        <v>1</v>
      </c>
      <c r="AB53" s="778">
        <v>513084</v>
      </c>
    </row>
    <row r="54" spans="2:28" s="593" customFormat="1" ht="24.95" customHeight="1">
      <c r="B54" s="612">
        <f t="shared" si="6"/>
        <v>37</v>
      </c>
      <c r="C54" s="613" t="s">
        <v>258</v>
      </c>
      <c r="D54" s="613"/>
      <c r="E54" s="613" t="s">
        <v>274</v>
      </c>
      <c r="F54" s="614" t="s">
        <v>381</v>
      </c>
      <c r="G54" s="615" t="s">
        <v>259</v>
      </c>
      <c r="H54" s="615" t="s">
        <v>264</v>
      </c>
      <c r="I54" s="615" t="s">
        <v>264</v>
      </c>
      <c r="J54" s="615" t="s">
        <v>251</v>
      </c>
      <c r="K54" s="649">
        <v>1</v>
      </c>
      <c r="L54" s="615" t="s">
        <v>356</v>
      </c>
      <c r="M54" s="616">
        <v>641355</v>
      </c>
      <c r="N54" s="615">
        <v>2017</v>
      </c>
      <c r="O54" s="615" t="s">
        <v>252</v>
      </c>
      <c r="P54" s="617">
        <f t="shared" si="10"/>
        <v>641355</v>
      </c>
      <c r="Q54" s="765" t="s">
        <v>76</v>
      </c>
      <c r="R54" s="765" t="s">
        <v>271</v>
      </c>
      <c r="S54" s="765" t="s">
        <v>271</v>
      </c>
      <c r="T54" s="868"/>
      <c r="U54" s="600">
        <v>5</v>
      </c>
      <c r="V54" s="600">
        <f t="shared" si="9"/>
        <v>1</v>
      </c>
      <c r="W54" s="601">
        <f t="shared" si="2"/>
        <v>128271</v>
      </c>
      <c r="X54" s="773">
        <f t="shared" si="3"/>
        <v>128271</v>
      </c>
      <c r="Y54" s="774">
        <f t="shared" si="4"/>
        <v>513084</v>
      </c>
      <c r="Z54" s="591" t="b">
        <f t="shared" si="5"/>
        <v>1</v>
      </c>
      <c r="AB54" s="778">
        <v>513084</v>
      </c>
    </row>
    <row r="55" spans="2:28" s="593" customFormat="1" ht="24.95" customHeight="1">
      <c r="B55" s="612">
        <f t="shared" si="6"/>
        <v>38</v>
      </c>
      <c r="C55" s="613" t="s">
        <v>258</v>
      </c>
      <c r="D55" s="613"/>
      <c r="E55" s="613" t="s">
        <v>274</v>
      </c>
      <c r="F55" s="614" t="s">
        <v>381</v>
      </c>
      <c r="G55" s="615" t="s">
        <v>259</v>
      </c>
      <c r="H55" s="615" t="s">
        <v>264</v>
      </c>
      <c r="I55" s="615" t="s">
        <v>264</v>
      </c>
      <c r="J55" s="615" t="s">
        <v>251</v>
      </c>
      <c r="K55" s="649">
        <v>1</v>
      </c>
      <c r="L55" s="615" t="s">
        <v>356</v>
      </c>
      <c r="M55" s="616">
        <v>641355</v>
      </c>
      <c r="N55" s="615">
        <v>2017</v>
      </c>
      <c r="O55" s="615" t="s">
        <v>252</v>
      </c>
      <c r="P55" s="617">
        <f t="shared" si="10"/>
        <v>641355</v>
      </c>
      <c r="Q55" s="765" t="s">
        <v>76</v>
      </c>
      <c r="R55" s="765" t="s">
        <v>271</v>
      </c>
      <c r="S55" s="765" t="s">
        <v>271</v>
      </c>
      <c r="T55" s="868"/>
      <c r="U55" s="600">
        <v>5</v>
      </c>
      <c r="V55" s="600">
        <f t="shared" si="9"/>
        <v>1</v>
      </c>
      <c r="W55" s="601">
        <f t="shared" si="2"/>
        <v>128271</v>
      </c>
      <c r="X55" s="773">
        <f t="shared" si="3"/>
        <v>128271</v>
      </c>
      <c r="Y55" s="774">
        <f t="shared" si="4"/>
        <v>513084</v>
      </c>
      <c r="Z55" s="591" t="b">
        <f t="shared" si="5"/>
        <v>1</v>
      </c>
      <c r="AB55" s="778">
        <v>513084</v>
      </c>
    </row>
    <row r="56" spans="2:28" s="593" customFormat="1" ht="24.95" customHeight="1">
      <c r="B56" s="612">
        <f t="shared" si="6"/>
        <v>39</v>
      </c>
      <c r="C56" s="613" t="s">
        <v>258</v>
      </c>
      <c r="D56" s="613"/>
      <c r="E56" s="613" t="s">
        <v>274</v>
      </c>
      <c r="F56" s="614" t="s">
        <v>381</v>
      </c>
      <c r="G56" s="615" t="s">
        <v>259</v>
      </c>
      <c r="H56" s="615" t="s">
        <v>264</v>
      </c>
      <c r="I56" s="615" t="s">
        <v>264</v>
      </c>
      <c r="J56" s="615" t="s">
        <v>251</v>
      </c>
      <c r="K56" s="649">
        <v>1</v>
      </c>
      <c r="L56" s="615" t="s">
        <v>356</v>
      </c>
      <c r="M56" s="616">
        <v>641355</v>
      </c>
      <c r="N56" s="615">
        <v>2017</v>
      </c>
      <c r="O56" s="615" t="s">
        <v>252</v>
      </c>
      <c r="P56" s="617">
        <f t="shared" si="10"/>
        <v>641355</v>
      </c>
      <c r="Q56" s="765" t="s">
        <v>76</v>
      </c>
      <c r="R56" s="765" t="s">
        <v>271</v>
      </c>
      <c r="S56" s="765" t="s">
        <v>271</v>
      </c>
      <c r="T56" s="868"/>
      <c r="U56" s="600">
        <v>5</v>
      </c>
      <c r="V56" s="600">
        <f t="shared" si="9"/>
        <v>1</v>
      </c>
      <c r="W56" s="601">
        <f t="shared" si="2"/>
        <v>128271</v>
      </c>
      <c r="X56" s="773">
        <f t="shared" si="3"/>
        <v>128271</v>
      </c>
      <c r="Y56" s="774">
        <f t="shared" si="4"/>
        <v>513084</v>
      </c>
      <c r="Z56" s="591" t="b">
        <f t="shared" si="5"/>
        <v>1</v>
      </c>
      <c r="AB56" s="778">
        <v>513084</v>
      </c>
    </row>
    <row r="57" spans="2:28" s="593" customFormat="1" ht="24.95" customHeight="1">
      <c r="B57" s="612">
        <f t="shared" si="6"/>
        <v>40</v>
      </c>
      <c r="C57" s="613" t="s">
        <v>258</v>
      </c>
      <c r="D57" s="613"/>
      <c r="E57" s="613" t="s">
        <v>274</v>
      </c>
      <c r="F57" s="614" t="s">
        <v>381</v>
      </c>
      <c r="G57" s="615" t="s">
        <v>259</v>
      </c>
      <c r="H57" s="615" t="s">
        <v>264</v>
      </c>
      <c r="I57" s="615" t="s">
        <v>264</v>
      </c>
      <c r="J57" s="615" t="s">
        <v>251</v>
      </c>
      <c r="K57" s="649">
        <v>1</v>
      </c>
      <c r="L57" s="615" t="s">
        <v>356</v>
      </c>
      <c r="M57" s="616">
        <v>641355</v>
      </c>
      <c r="N57" s="615">
        <v>2017</v>
      </c>
      <c r="O57" s="615" t="s">
        <v>252</v>
      </c>
      <c r="P57" s="617">
        <f t="shared" si="10"/>
        <v>641355</v>
      </c>
      <c r="Q57" s="765" t="s">
        <v>76</v>
      </c>
      <c r="R57" s="765" t="s">
        <v>271</v>
      </c>
      <c r="S57" s="765" t="s">
        <v>271</v>
      </c>
      <c r="T57" s="868"/>
      <c r="U57" s="600">
        <v>5</v>
      </c>
      <c r="V57" s="600">
        <f t="shared" si="9"/>
        <v>1</v>
      </c>
      <c r="W57" s="601">
        <f t="shared" si="2"/>
        <v>128271</v>
      </c>
      <c r="X57" s="773">
        <f t="shared" si="3"/>
        <v>128271</v>
      </c>
      <c r="Y57" s="774">
        <f t="shared" si="4"/>
        <v>513084</v>
      </c>
      <c r="Z57" s="591" t="b">
        <f t="shared" si="5"/>
        <v>1</v>
      </c>
      <c r="AB57" s="778">
        <v>513084</v>
      </c>
    </row>
    <row r="58" spans="2:28" s="593" customFormat="1" ht="24.95" customHeight="1">
      <c r="B58" s="612">
        <f t="shared" si="6"/>
        <v>41</v>
      </c>
      <c r="C58" s="613" t="s">
        <v>258</v>
      </c>
      <c r="D58" s="613"/>
      <c r="E58" s="613" t="s">
        <v>274</v>
      </c>
      <c r="F58" s="614" t="s">
        <v>381</v>
      </c>
      <c r="G58" s="615" t="s">
        <v>259</v>
      </c>
      <c r="H58" s="615" t="s">
        <v>264</v>
      </c>
      <c r="I58" s="615" t="s">
        <v>264</v>
      </c>
      <c r="J58" s="615" t="s">
        <v>251</v>
      </c>
      <c r="K58" s="649">
        <v>1</v>
      </c>
      <c r="L58" s="615" t="s">
        <v>356</v>
      </c>
      <c r="M58" s="616">
        <v>641355</v>
      </c>
      <c r="N58" s="615">
        <v>2017</v>
      </c>
      <c r="O58" s="615" t="s">
        <v>252</v>
      </c>
      <c r="P58" s="617">
        <f t="shared" si="10"/>
        <v>641355</v>
      </c>
      <c r="Q58" s="765" t="s">
        <v>76</v>
      </c>
      <c r="R58" s="765" t="s">
        <v>271</v>
      </c>
      <c r="S58" s="765" t="s">
        <v>271</v>
      </c>
      <c r="T58" s="868"/>
      <c r="U58" s="600">
        <v>5</v>
      </c>
      <c r="V58" s="600">
        <f t="shared" si="9"/>
        <v>1</v>
      </c>
      <c r="W58" s="601">
        <f t="shared" si="2"/>
        <v>128271</v>
      </c>
      <c r="X58" s="773">
        <f t="shared" si="3"/>
        <v>128271</v>
      </c>
      <c r="Y58" s="774">
        <f t="shared" si="4"/>
        <v>513084</v>
      </c>
      <c r="Z58" s="591" t="b">
        <f t="shared" si="5"/>
        <v>1</v>
      </c>
      <c r="AB58" s="778">
        <v>513084</v>
      </c>
    </row>
    <row r="59" spans="2:28" s="593" customFormat="1" ht="24.95" customHeight="1">
      <c r="B59" s="612">
        <f t="shared" si="6"/>
        <v>42</v>
      </c>
      <c r="C59" s="613" t="s">
        <v>258</v>
      </c>
      <c r="D59" s="613"/>
      <c r="E59" s="613" t="s">
        <v>274</v>
      </c>
      <c r="F59" s="614" t="s">
        <v>381</v>
      </c>
      <c r="G59" s="615" t="s">
        <v>259</v>
      </c>
      <c r="H59" s="615" t="s">
        <v>264</v>
      </c>
      <c r="I59" s="615" t="s">
        <v>264</v>
      </c>
      <c r="J59" s="615" t="s">
        <v>251</v>
      </c>
      <c r="K59" s="649">
        <v>1</v>
      </c>
      <c r="L59" s="615" t="s">
        <v>356</v>
      </c>
      <c r="M59" s="616">
        <v>641355</v>
      </c>
      <c r="N59" s="615">
        <v>2017</v>
      </c>
      <c r="O59" s="615" t="s">
        <v>252</v>
      </c>
      <c r="P59" s="617">
        <f t="shared" si="10"/>
        <v>641355</v>
      </c>
      <c r="Q59" s="765" t="s">
        <v>76</v>
      </c>
      <c r="R59" s="765" t="s">
        <v>271</v>
      </c>
      <c r="S59" s="765" t="s">
        <v>271</v>
      </c>
      <c r="T59" s="868"/>
      <c r="U59" s="600">
        <v>5</v>
      </c>
      <c r="V59" s="600">
        <f t="shared" si="9"/>
        <v>1</v>
      </c>
      <c r="W59" s="601">
        <f t="shared" si="2"/>
        <v>128271</v>
      </c>
      <c r="X59" s="773">
        <f t="shared" si="3"/>
        <v>128271</v>
      </c>
      <c r="Y59" s="774">
        <f t="shared" si="4"/>
        <v>513084</v>
      </c>
      <c r="Z59" s="591" t="b">
        <f t="shared" si="5"/>
        <v>1</v>
      </c>
      <c r="AB59" s="778">
        <v>513084</v>
      </c>
    </row>
    <row r="60" spans="2:28" s="593" customFormat="1" ht="24.95" customHeight="1">
      <c r="B60" s="612">
        <f t="shared" si="6"/>
        <v>43</v>
      </c>
      <c r="C60" s="613" t="s">
        <v>258</v>
      </c>
      <c r="D60" s="613"/>
      <c r="E60" s="613" t="s">
        <v>274</v>
      </c>
      <c r="F60" s="614" t="s">
        <v>381</v>
      </c>
      <c r="G60" s="615" t="s">
        <v>259</v>
      </c>
      <c r="H60" s="615" t="s">
        <v>264</v>
      </c>
      <c r="I60" s="615" t="s">
        <v>264</v>
      </c>
      <c r="J60" s="615" t="s">
        <v>251</v>
      </c>
      <c r="K60" s="649">
        <v>1</v>
      </c>
      <c r="L60" s="615" t="s">
        <v>356</v>
      </c>
      <c r="M60" s="616">
        <v>641355</v>
      </c>
      <c r="N60" s="615">
        <v>2017</v>
      </c>
      <c r="O60" s="615" t="s">
        <v>252</v>
      </c>
      <c r="P60" s="617">
        <f t="shared" si="10"/>
        <v>641355</v>
      </c>
      <c r="Q60" s="765" t="s">
        <v>76</v>
      </c>
      <c r="R60" s="765" t="s">
        <v>271</v>
      </c>
      <c r="S60" s="765" t="s">
        <v>271</v>
      </c>
      <c r="T60" s="868"/>
      <c r="U60" s="600">
        <v>5</v>
      </c>
      <c r="V60" s="600">
        <f t="shared" si="9"/>
        <v>1</v>
      </c>
      <c r="W60" s="601">
        <f t="shared" si="2"/>
        <v>128271</v>
      </c>
      <c r="X60" s="773">
        <f t="shared" si="3"/>
        <v>128271</v>
      </c>
      <c r="Y60" s="774">
        <f t="shared" si="4"/>
        <v>513084</v>
      </c>
      <c r="Z60" s="591" t="b">
        <f t="shared" si="5"/>
        <v>1</v>
      </c>
      <c r="AB60" s="778">
        <v>513084</v>
      </c>
    </row>
    <row r="61" spans="2:28" s="593" customFormat="1" ht="24.95" customHeight="1">
      <c r="B61" s="612">
        <f t="shared" si="6"/>
        <v>44</v>
      </c>
      <c r="C61" s="613" t="s">
        <v>258</v>
      </c>
      <c r="D61" s="613"/>
      <c r="E61" s="613" t="s">
        <v>274</v>
      </c>
      <c r="F61" s="614" t="s">
        <v>381</v>
      </c>
      <c r="G61" s="615" t="s">
        <v>259</v>
      </c>
      <c r="H61" s="615" t="s">
        <v>264</v>
      </c>
      <c r="I61" s="615" t="s">
        <v>264</v>
      </c>
      <c r="J61" s="615" t="s">
        <v>251</v>
      </c>
      <c r="K61" s="649">
        <v>1</v>
      </c>
      <c r="L61" s="615" t="s">
        <v>356</v>
      </c>
      <c r="M61" s="616">
        <v>641355</v>
      </c>
      <c r="N61" s="615">
        <v>2017</v>
      </c>
      <c r="O61" s="615" t="s">
        <v>252</v>
      </c>
      <c r="P61" s="617">
        <f t="shared" si="10"/>
        <v>641355</v>
      </c>
      <c r="Q61" s="765" t="s">
        <v>76</v>
      </c>
      <c r="R61" s="765" t="s">
        <v>271</v>
      </c>
      <c r="S61" s="765" t="s">
        <v>271</v>
      </c>
      <c r="T61" s="868"/>
      <c r="U61" s="600">
        <v>5</v>
      </c>
      <c r="V61" s="600">
        <f t="shared" si="9"/>
        <v>1</v>
      </c>
      <c r="W61" s="601">
        <f t="shared" si="2"/>
        <v>128271</v>
      </c>
      <c r="X61" s="773">
        <f t="shared" si="3"/>
        <v>128271</v>
      </c>
      <c r="Y61" s="774">
        <f t="shared" si="4"/>
        <v>513084</v>
      </c>
      <c r="Z61" s="591" t="b">
        <f t="shared" si="5"/>
        <v>1</v>
      </c>
      <c r="AB61" s="778">
        <v>513084</v>
      </c>
    </row>
    <row r="62" spans="2:28" s="593" customFormat="1" ht="24.95" customHeight="1">
      <c r="B62" s="612">
        <f t="shared" si="6"/>
        <v>45</v>
      </c>
      <c r="C62" s="613" t="s">
        <v>258</v>
      </c>
      <c r="D62" s="613"/>
      <c r="E62" s="613" t="s">
        <v>274</v>
      </c>
      <c r="F62" s="614" t="s">
        <v>381</v>
      </c>
      <c r="G62" s="615" t="s">
        <v>259</v>
      </c>
      <c r="H62" s="615" t="s">
        <v>264</v>
      </c>
      <c r="I62" s="615" t="s">
        <v>264</v>
      </c>
      <c r="J62" s="615" t="s">
        <v>251</v>
      </c>
      <c r="K62" s="649">
        <v>1</v>
      </c>
      <c r="L62" s="615" t="s">
        <v>356</v>
      </c>
      <c r="M62" s="616">
        <v>641355</v>
      </c>
      <c r="N62" s="615">
        <v>2017</v>
      </c>
      <c r="O62" s="615" t="s">
        <v>252</v>
      </c>
      <c r="P62" s="617">
        <f t="shared" si="10"/>
        <v>641355</v>
      </c>
      <c r="Q62" s="765" t="s">
        <v>76</v>
      </c>
      <c r="R62" s="765" t="s">
        <v>271</v>
      </c>
      <c r="S62" s="765" t="s">
        <v>271</v>
      </c>
      <c r="T62" s="868"/>
      <c r="U62" s="600">
        <v>5</v>
      </c>
      <c r="V62" s="600">
        <f t="shared" si="9"/>
        <v>1</v>
      </c>
      <c r="W62" s="601">
        <f t="shared" si="2"/>
        <v>128271</v>
      </c>
      <c r="X62" s="773">
        <f t="shared" si="3"/>
        <v>128271</v>
      </c>
      <c r="Y62" s="774">
        <f t="shared" si="4"/>
        <v>513084</v>
      </c>
      <c r="Z62" s="591" t="b">
        <f t="shared" si="5"/>
        <v>1</v>
      </c>
      <c r="AB62" s="778">
        <v>513084</v>
      </c>
    </row>
    <row r="63" spans="2:28" s="593" customFormat="1" ht="24.95" customHeight="1">
      <c r="B63" s="612">
        <f t="shared" si="6"/>
        <v>46</v>
      </c>
      <c r="C63" s="613" t="s">
        <v>258</v>
      </c>
      <c r="D63" s="613"/>
      <c r="E63" s="613" t="s">
        <v>274</v>
      </c>
      <c r="F63" s="614" t="s">
        <v>381</v>
      </c>
      <c r="G63" s="615" t="s">
        <v>259</v>
      </c>
      <c r="H63" s="615" t="s">
        <v>264</v>
      </c>
      <c r="I63" s="615" t="s">
        <v>264</v>
      </c>
      <c r="J63" s="615" t="s">
        <v>251</v>
      </c>
      <c r="K63" s="649">
        <v>1</v>
      </c>
      <c r="L63" s="615" t="s">
        <v>356</v>
      </c>
      <c r="M63" s="616">
        <v>641355</v>
      </c>
      <c r="N63" s="615">
        <v>2017</v>
      </c>
      <c r="O63" s="615" t="s">
        <v>252</v>
      </c>
      <c r="P63" s="617">
        <f t="shared" si="10"/>
        <v>641355</v>
      </c>
      <c r="Q63" s="765" t="s">
        <v>76</v>
      </c>
      <c r="R63" s="765" t="s">
        <v>271</v>
      </c>
      <c r="S63" s="765" t="s">
        <v>271</v>
      </c>
      <c r="T63" s="868"/>
      <c r="U63" s="600">
        <v>5</v>
      </c>
      <c r="V63" s="600">
        <f t="shared" si="9"/>
        <v>1</v>
      </c>
      <c r="W63" s="601">
        <f t="shared" si="2"/>
        <v>128271</v>
      </c>
      <c r="X63" s="773">
        <f t="shared" si="3"/>
        <v>128271</v>
      </c>
      <c r="Y63" s="774">
        <f t="shared" si="4"/>
        <v>513084</v>
      </c>
      <c r="Z63" s="591" t="b">
        <f t="shared" si="5"/>
        <v>1</v>
      </c>
      <c r="AB63" s="778">
        <v>513084</v>
      </c>
    </row>
    <row r="64" spans="2:28" s="593" customFormat="1" ht="24.95" customHeight="1">
      <c r="B64" s="612">
        <f t="shared" si="6"/>
        <v>47</v>
      </c>
      <c r="C64" s="613" t="s">
        <v>258</v>
      </c>
      <c r="D64" s="613"/>
      <c r="E64" s="613" t="s">
        <v>274</v>
      </c>
      <c r="F64" s="614" t="s">
        <v>381</v>
      </c>
      <c r="G64" s="615" t="s">
        <v>259</v>
      </c>
      <c r="H64" s="615" t="s">
        <v>264</v>
      </c>
      <c r="I64" s="615" t="s">
        <v>264</v>
      </c>
      <c r="J64" s="615" t="s">
        <v>251</v>
      </c>
      <c r="K64" s="649">
        <v>1</v>
      </c>
      <c r="L64" s="615" t="s">
        <v>356</v>
      </c>
      <c r="M64" s="616">
        <v>641355</v>
      </c>
      <c r="N64" s="615">
        <v>2017</v>
      </c>
      <c r="O64" s="615" t="s">
        <v>252</v>
      </c>
      <c r="P64" s="617">
        <f t="shared" si="10"/>
        <v>641355</v>
      </c>
      <c r="Q64" s="765" t="s">
        <v>76</v>
      </c>
      <c r="R64" s="765" t="s">
        <v>271</v>
      </c>
      <c r="S64" s="765" t="s">
        <v>271</v>
      </c>
      <c r="T64" s="868"/>
      <c r="U64" s="600">
        <v>5</v>
      </c>
      <c r="V64" s="600">
        <f t="shared" si="9"/>
        <v>1</v>
      </c>
      <c r="W64" s="601">
        <f t="shared" si="2"/>
        <v>128271</v>
      </c>
      <c r="X64" s="773">
        <f t="shared" si="3"/>
        <v>128271</v>
      </c>
      <c r="Y64" s="774">
        <f t="shared" si="4"/>
        <v>513084</v>
      </c>
      <c r="Z64" s="591" t="b">
        <f t="shared" si="5"/>
        <v>1</v>
      </c>
      <c r="AB64" s="778">
        <v>513084</v>
      </c>
    </row>
    <row r="65" spans="2:28" s="593" customFormat="1" ht="24.95" customHeight="1">
      <c r="B65" s="612">
        <f t="shared" si="6"/>
        <v>48</v>
      </c>
      <c r="C65" s="613" t="s">
        <v>258</v>
      </c>
      <c r="D65" s="613"/>
      <c r="E65" s="613" t="s">
        <v>274</v>
      </c>
      <c r="F65" s="614" t="s">
        <v>381</v>
      </c>
      <c r="G65" s="615" t="s">
        <v>259</v>
      </c>
      <c r="H65" s="615" t="s">
        <v>264</v>
      </c>
      <c r="I65" s="615" t="s">
        <v>264</v>
      </c>
      <c r="J65" s="615" t="s">
        <v>251</v>
      </c>
      <c r="K65" s="649">
        <v>1</v>
      </c>
      <c r="L65" s="615" t="s">
        <v>356</v>
      </c>
      <c r="M65" s="616">
        <v>641355</v>
      </c>
      <c r="N65" s="615">
        <v>2017</v>
      </c>
      <c r="O65" s="615" t="s">
        <v>252</v>
      </c>
      <c r="P65" s="617">
        <f t="shared" si="10"/>
        <v>641355</v>
      </c>
      <c r="Q65" s="765" t="s">
        <v>76</v>
      </c>
      <c r="R65" s="765" t="s">
        <v>271</v>
      </c>
      <c r="S65" s="765" t="s">
        <v>271</v>
      </c>
      <c r="T65" s="868"/>
      <c r="U65" s="600">
        <v>5</v>
      </c>
      <c r="V65" s="600">
        <f t="shared" si="9"/>
        <v>1</v>
      </c>
      <c r="W65" s="601">
        <f t="shared" si="2"/>
        <v>128271</v>
      </c>
      <c r="X65" s="773">
        <f t="shared" si="3"/>
        <v>128271</v>
      </c>
      <c r="Y65" s="774">
        <f t="shared" si="4"/>
        <v>513084</v>
      </c>
      <c r="Z65" s="591" t="b">
        <f t="shared" si="5"/>
        <v>1</v>
      </c>
      <c r="AB65" s="778">
        <v>513084</v>
      </c>
    </row>
    <row r="66" spans="2:28" s="593" customFormat="1" ht="24.95" customHeight="1">
      <c r="B66" s="612">
        <f t="shared" si="6"/>
        <v>49</v>
      </c>
      <c r="C66" s="613" t="s">
        <v>258</v>
      </c>
      <c r="D66" s="613"/>
      <c r="E66" s="613" t="s">
        <v>274</v>
      </c>
      <c r="F66" s="614" t="s">
        <v>381</v>
      </c>
      <c r="G66" s="615" t="s">
        <v>259</v>
      </c>
      <c r="H66" s="615" t="s">
        <v>264</v>
      </c>
      <c r="I66" s="615" t="s">
        <v>264</v>
      </c>
      <c r="J66" s="615" t="s">
        <v>251</v>
      </c>
      <c r="K66" s="649">
        <v>1</v>
      </c>
      <c r="L66" s="615" t="s">
        <v>356</v>
      </c>
      <c r="M66" s="616">
        <v>641355</v>
      </c>
      <c r="N66" s="615">
        <v>2017</v>
      </c>
      <c r="O66" s="615" t="s">
        <v>252</v>
      </c>
      <c r="P66" s="617">
        <f t="shared" si="10"/>
        <v>641355</v>
      </c>
      <c r="Q66" s="765" t="s">
        <v>76</v>
      </c>
      <c r="R66" s="765" t="s">
        <v>271</v>
      </c>
      <c r="S66" s="765" t="s">
        <v>271</v>
      </c>
      <c r="T66" s="868"/>
      <c r="U66" s="600">
        <v>5</v>
      </c>
      <c r="V66" s="600">
        <f t="shared" si="9"/>
        <v>1</v>
      </c>
      <c r="W66" s="601">
        <f t="shared" si="2"/>
        <v>128271</v>
      </c>
      <c r="X66" s="773">
        <f t="shared" si="3"/>
        <v>128271</v>
      </c>
      <c r="Y66" s="774">
        <f t="shared" si="4"/>
        <v>513084</v>
      </c>
      <c r="Z66" s="591" t="b">
        <f t="shared" si="5"/>
        <v>1</v>
      </c>
      <c r="AB66" s="778">
        <v>513084</v>
      </c>
    </row>
    <row r="67" spans="2:28" s="593" customFormat="1" ht="24.95" customHeight="1">
      <c r="B67" s="612">
        <f t="shared" si="6"/>
        <v>50</v>
      </c>
      <c r="C67" s="613" t="s">
        <v>258</v>
      </c>
      <c r="D67" s="613"/>
      <c r="E67" s="613" t="s">
        <v>274</v>
      </c>
      <c r="F67" s="614" t="s">
        <v>381</v>
      </c>
      <c r="G67" s="615" t="s">
        <v>259</v>
      </c>
      <c r="H67" s="615" t="s">
        <v>264</v>
      </c>
      <c r="I67" s="615" t="s">
        <v>264</v>
      </c>
      <c r="J67" s="615" t="s">
        <v>251</v>
      </c>
      <c r="K67" s="649">
        <v>1</v>
      </c>
      <c r="L67" s="615" t="s">
        <v>356</v>
      </c>
      <c r="M67" s="616">
        <v>641355</v>
      </c>
      <c r="N67" s="615">
        <v>2017</v>
      </c>
      <c r="O67" s="615" t="s">
        <v>252</v>
      </c>
      <c r="P67" s="617">
        <f t="shared" si="10"/>
        <v>641355</v>
      </c>
      <c r="Q67" s="765" t="s">
        <v>76</v>
      </c>
      <c r="R67" s="765" t="s">
        <v>271</v>
      </c>
      <c r="S67" s="765" t="s">
        <v>271</v>
      </c>
      <c r="T67" s="868"/>
      <c r="U67" s="600">
        <v>5</v>
      </c>
      <c r="V67" s="600">
        <f t="shared" si="9"/>
        <v>1</v>
      </c>
      <c r="W67" s="601">
        <f t="shared" si="2"/>
        <v>128271</v>
      </c>
      <c r="X67" s="773">
        <f t="shared" si="3"/>
        <v>128271</v>
      </c>
      <c r="Y67" s="774">
        <f t="shared" si="4"/>
        <v>513084</v>
      </c>
      <c r="Z67" s="591" t="b">
        <f t="shared" si="5"/>
        <v>1</v>
      </c>
      <c r="AB67" s="778">
        <v>513084</v>
      </c>
    </row>
    <row r="68" spans="2:28" s="593" customFormat="1" ht="24.95" customHeight="1">
      <c r="B68" s="612">
        <f t="shared" si="6"/>
        <v>51</v>
      </c>
      <c r="C68" s="613" t="s">
        <v>258</v>
      </c>
      <c r="D68" s="613"/>
      <c r="E68" s="613" t="s">
        <v>274</v>
      </c>
      <c r="F68" s="614" t="s">
        <v>381</v>
      </c>
      <c r="G68" s="615" t="s">
        <v>259</v>
      </c>
      <c r="H68" s="615" t="s">
        <v>264</v>
      </c>
      <c r="I68" s="615" t="s">
        <v>264</v>
      </c>
      <c r="J68" s="615" t="s">
        <v>251</v>
      </c>
      <c r="K68" s="649">
        <v>1</v>
      </c>
      <c r="L68" s="615" t="s">
        <v>356</v>
      </c>
      <c r="M68" s="616">
        <v>641355</v>
      </c>
      <c r="N68" s="615">
        <v>2017</v>
      </c>
      <c r="O68" s="615" t="s">
        <v>252</v>
      </c>
      <c r="P68" s="617">
        <f t="shared" si="10"/>
        <v>641355</v>
      </c>
      <c r="Q68" s="765" t="s">
        <v>76</v>
      </c>
      <c r="R68" s="765" t="s">
        <v>271</v>
      </c>
      <c r="S68" s="765" t="s">
        <v>271</v>
      </c>
      <c r="T68" s="868"/>
      <c r="U68" s="600">
        <v>5</v>
      </c>
      <c r="V68" s="600">
        <f t="shared" si="9"/>
        <v>1</v>
      </c>
      <c r="W68" s="601">
        <f t="shared" si="2"/>
        <v>128271</v>
      </c>
      <c r="X68" s="773">
        <f t="shared" si="3"/>
        <v>128271</v>
      </c>
      <c r="Y68" s="774">
        <f t="shared" si="4"/>
        <v>513084</v>
      </c>
      <c r="Z68" s="591" t="b">
        <f t="shared" si="5"/>
        <v>1</v>
      </c>
      <c r="AB68" s="778">
        <v>513084</v>
      </c>
    </row>
    <row r="69" spans="2:28" s="593" customFormat="1" ht="24.95" customHeight="1">
      <c r="B69" s="612">
        <f t="shared" si="6"/>
        <v>52</v>
      </c>
      <c r="C69" s="613" t="s">
        <v>258</v>
      </c>
      <c r="D69" s="613"/>
      <c r="E69" s="613" t="s">
        <v>274</v>
      </c>
      <c r="F69" s="614" t="s">
        <v>381</v>
      </c>
      <c r="G69" s="615" t="s">
        <v>259</v>
      </c>
      <c r="H69" s="615" t="s">
        <v>264</v>
      </c>
      <c r="I69" s="615" t="s">
        <v>264</v>
      </c>
      <c r="J69" s="615" t="s">
        <v>251</v>
      </c>
      <c r="K69" s="649">
        <v>1</v>
      </c>
      <c r="L69" s="615" t="s">
        <v>356</v>
      </c>
      <c r="M69" s="616">
        <v>641355</v>
      </c>
      <c r="N69" s="615">
        <v>2017</v>
      </c>
      <c r="O69" s="615" t="s">
        <v>252</v>
      </c>
      <c r="P69" s="617">
        <f t="shared" si="10"/>
        <v>641355</v>
      </c>
      <c r="Q69" s="765" t="s">
        <v>76</v>
      </c>
      <c r="R69" s="765" t="s">
        <v>271</v>
      </c>
      <c r="S69" s="765" t="s">
        <v>271</v>
      </c>
      <c r="T69" s="868"/>
      <c r="U69" s="600">
        <v>5</v>
      </c>
      <c r="V69" s="600">
        <f t="shared" si="9"/>
        <v>1</v>
      </c>
      <c r="W69" s="601">
        <f t="shared" si="2"/>
        <v>128271</v>
      </c>
      <c r="X69" s="773">
        <f t="shared" si="3"/>
        <v>128271</v>
      </c>
      <c r="Y69" s="774">
        <f t="shared" si="4"/>
        <v>513084</v>
      </c>
      <c r="Z69" s="591" t="b">
        <f t="shared" si="5"/>
        <v>1</v>
      </c>
      <c r="AB69" s="778">
        <v>513084</v>
      </c>
    </row>
    <row r="70" spans="2:28" s="593" customFormat="1" ht="24.95" customHeight="1">
      <c r="B70" s="612">
        <f t="shared" si="6"/>
        <v>53</v>
      </c>
      <c r="C70" s="613" t="s">
        <v>258</v>
      </c>
      <c r="D70" s="613"/>
      <c r="E70" s="613" t="s">
        <v>274</v>
      </c>
      <c r="F70" s="614" t="s">
        <v>381</v>
      </c>
      <c r="G70" s="615" t="s">
        <v>259</v>
      </c>
      <c r="H70" s="615" t="s">
        <v>264</v>
      </c>
      <c r="I70" s="615" t="s">
        <v>264</v>
      </c>
      <c r="J70" s="615" t="s">
        <v>251</v>
      </c>
      <c r="K70" s="649">
        <v>1</v>
      </c>
      <c r="L70" s="615" t="s">
        <v>356</v>
      </c>
      <c r="M70" s="616">
        <v>641355</v>
      </c>
      <c r="N70" s="615">
        <v>2017</v>
      </c>
      <c r="O70" s="615" t="s">
        <v>252</v>
      </c>
      <c r="P70" s="617">
        <f t="shared" si="10"/>
        <v>641355</v>
      </c>
      <c r="Q70" s="765" t="s">
        <v>76</v>
      </c>
      <c r="R70" s="765" t="s">
        <v>271</v>
      </c>
      <c r="S70" s="765" t="s">
        <v>271</v>
      </c>
      <c r="T70" s="868"/>
      <c r="U70" s="600">
        <v>5</v>
      </c>
      <c r="V70" s="600">
        <f t="shared" si="9"/>
        <v>1</v>
      </c>
      <c r="W70" s="601">
        <f t="shared" si="2"/>
        <v>128271</v>
      </c>
      <c r="X70" s="773">
        <f t="shared" si="3"/>
        <v>128271</v>
      </c>
      <c r="Y70" s="774">
        <f t="shared" si="4"/>
        <v>513084</v>
      </c>
      <c r="Z70" s="591" t="b">
        <f t="shared" si="5"/>
        <v>1</v>
      </c>
      <c r="AB70" s="778">
        <v>513084</v>
      </c>
    </row>
    <row r="71" spans="2:28" s="593" customFormat="1" ht="24.95" customHeight="1">
      <c r="B71" s="612">
        <f t="shared" si="6"/>
        <v>54</v>
      </c>
      <c r="C71" s="613" t="s">
        <v>258</v>
      </c>
      <c r="D71" s="613"/>
      <c r="E71" s="613" t="s">
        <v>274</v>
      </c>
      <c r="F71" s="614" t="s">
        <v>381</v>
      </c>
      <c r="G71" s="615" t="s">
        <v>259</v>
      </c>
      <c r="H71" s="615" t="s">
        <v>264</v>
      </c>
      <c r="I71" s="615" t="s">
        <v>264</v>
      </c>
      <c r="J71" s="615" t="s">
        <v>251</v>
      </c>
      <c r="K71" s="649">
        <v>1</v>
      </c>
      <c r="L71" s="615" t="s">
        <v>356</v>
      </c>
      <c r="M71" s="616">
        <v>641355</v>
      </c>
      <c r="N71" s="615">
        <v>2017</v>
      </c>
      <c r="O71" s="615" t="s">
        <v>252</v>
      </c>
      <c r="P71" s="617">
        <f t="shared" si="10"/>
        <v>641355</v>
      </c>
      <c r="Q71" s="765" t="s">
        <v>76</v>
      </c>
      <c r="R71" s="765" t="s">
        <v>271</v>
      </c>
      <c r="S71" s="765" t="s">
        <v>271</v>
      </c>
      <c r="T71" s="868"/>
      <c r="U71" s="600">
        <v>5</v>
      </c>
      <c r="V71" s="600">
        <f t="shared" si="9"/>
        <v>1</v>
      </c>
      <c r="W71" s="601">
        <f t="shared" si="2"/>
        <v>128271</v>
      </c>
      <c r="X71" s="773">
        <f t="shared" si="3"/>
        <v>128271</v>
      </c>
      <c r="Y71" s="774">
        <f t="shared" si="4"/>
        <v>513084</v>
      </c>
      <c r="Z71" s="591" t="b">
        <f t="shared" si="5"/>
        <v>1</v>
      </c>
      <c r="AB71" s="778">
        <v>513084</v>
      </c>
    </row>
    <row r="72" spans="2:28" s="593" customFormat="1" ht="24.95" customHeight="1">
      <c r="B72" s="612">
        <f t="shared" si="6"/>
        <v>55</v>
      </c>
      <c r="C72" s="613" t="s">
        <v>258</v>
      </c>
      <c r="D72" s="613"/>
      <c r="E72" s="613" t="s">
        <v>274</v>
      </c>
      <c r="F72" s="614" t="s">
        <v>381</v>
      </c>
      <c r="G72" s="615" t="s">
        <v>259</v>
      </c>
      <c r="H72" s="615" t="s">
        <v>264</v>
      </c>
      <c r="I72" s="615" t="s">
        <v>264</v>
      </c>
      <c r="J72" s="615" t="s">
        <v>251</v>
      </c>
      <c r="K72" s="649">
        <v>1</v>
      </c>
      <c r="L72" s="615" t="s">
        <v>356</v>
      </c>
      <c r="M72" s="616">
        <v>641355</v>
      </c>
      <c r="N72" s="615">
        <v>2017</v>
      </c>
      <c r="O72" s="615" t="s">
        <v>252</v>
      </c>
      <c r="P72" s="617">
        <f t="shared" si="10"/>
        <v>641355</v>
      </c>
      <c r="Q72" s="765" t="s">
        <v>76</v>
      </c>
      <c r="R72" s="765" t="s">
        <v>271</v>
      </c>
      <c r="S72" s="765" t="s">
        <v>271</v>
      </c>
      <c r="T72" s="868"/>
      <c r="U72" s="600">
        <v>5</v>
      </c>
      <c r="V72" s="600">
        <f t="shared" si="9"/>
        <v>1</v>
      </c>
      <c r="W72" s="601">
        <f t="shared" si="2"/>
        <v>128271</v>
      </c>
      <c r="X72" s="773">
        <f t="shared" si="3"/>
        <v>128271</v>
      </c>
      <c r="Y72" s="774">
        <f t="shared" si="4"/>
        <v>513084</v>
      </c>
      <c r="Z72" s="591" t="b">
        <f t="shared" si="5"/>
        <v>1</v>
      </c>
      <c r="AB72" s="778">
        <v>513084</v>
      </c>
    </row>
    <row r="73" spans="2:28" s="593" customFormat="1" ht="24.95" customHeight="1">
      <c r="B73" s="612">
        <f t="shared" si="6"/>
        <v>56</v>
      </c>
      <c r="C73" s="613" t="s">
        <v>258</v>
      </c>
      <c r="D73" s="613"/>
      <c r="E73" s="613" t="s">
        <v>274</v>
      </c>
      <c r="F73" s="614" t="s">
        <v>381</v>
      </c>
      <c r="G73" s="615" t="s">
        <v>259</v>
      </c>
      <c r="H73" s="615" t="s">
        <v>264</v>
      </c>
      <c r="I73" s="615" t="s">
        <v>264</v>
      </c>
      <c r="J73" s="615" t="s">
        <v>251</v>
      </c>
      <c r="K73" s="649">
        <v>1</v>
      </c>
      <c r="L73" s="615" t="s">
        <v>356</v>
      </c>
      <c r="M73" s="616">
        <v>641355</v>
      </c>
      <c r="N73" s="615">
        <v>2017</v>
      </c>
      <c r="O73" s="615" t="s">
        <v>252</v>
      </c>
      <c r="P73" s="617">
        <f t="shared" si="10"/>
        <v>641355</v>
      </c>
      <c r="Q73" s="765" t="s">
        <v>76</v>
      </c>
      <c r="R73" s="765" t="s">
        <v>271</v>
      </c>
      <c r="S73" s="765" t="s">
        <v>271</v>
      </c>
      <c r="T73" s="868"/>
      <c r="U73" s="600">
        <v>5</v>
      </c>
      <c r="V73" s="600">
        <f t="shared" si="9"/>
        <v>1</v>
      </c>
      <c r="W73" s="601">
        <f t="shared" si="2"/>
        <v>128271</v>
      </c>
      <c r="X73" s="773">
        <f t="shared" si="3"/>
        <v>128271</v>
      </c>
      <c r="Y73" s="774">
        <f t="shared" si="4"/>
        <v>513084</v>
      </c>
      <c r="Z73" s="591" t="b">
        <f t="shared" si="5"/>
        <v>1</v>
      </c>
      <c r="AB73" s="778">
        <v>513084</v>
      </c>
    </row>
    <row r="74" spans="2:28" s="593" customFormat="1" ht="24.95" customHeight="1">
      <c r="B74" s="612">
        <f t="shared" si="6"/>
        <v>57</v>
      </c>
      <c r="C74" s="613" t="s">
        <v>258</v>
      </c>
      <c r="D74" s="613"/>
      <c r="E74" s="613" t="s">
        <v>274</v>
      </c>
      <c r="F74" s="614" t="s">
        <v>381</v>
      </c>
      <c r="G74" s="615" t="s">
        <v>259</v>
      </c>
      <c r="H74" s="615" t="s">
        <v>264</v>
      </c>
      <c r="I74" s="615" t="s">
        <v>264</v>
      </c>
      <c r="J74" s="615" t="s">
        <v>251</v>
      </c>
      <c r="K74" s="649">
        <v>1</v>
      </c>
      <c r="L74" s="615" t="s">
        <v>356</v>
      </c>
      <c r="M74" s="616">
        <v>641355</v>
      </c>
      <c r="N74" s="615">
        <v>2017</v>
      </c>
      <c r="O74" s="615" t="s">
        <v>252</v>
      </c>
      <c r="P74" s="617">
        <f t="shared" si="10"/>
        <v>641355</v>
      </c>
      <c r="Q74" s="765" t="s">
        <v>76</v>
      </c>
      <c r="R74" s="765" t="s">
        <v>271</v>
      </c>
      <c r="S74" s="765" t="s">
        <v>271</v>
      </c>
      <c r="T74" s="868"/>
      <c r="U74" s="600">
        <v>5</v>
      </c>
      <c r="V74" s="600">
        <f t="shared" si="9"/>
        <v>1</v>
      </c>
      <c r="W74" s="601">
        <f t="shared" si="2"/>
        <v>128271</v>
      </c>
      <c r="X74" s="773">
        <f t="shared" si="3"/>
        <v>128271</v>
      </c>
      <c r="Y74" s="774">
        <f t="shared" si="4"/>
        <v>513084</v>
      </c>
      <c r="Z74" s="591" t="b">
        <f t="shared" si="5"/>
        <v>1</v>
      </c>
      <c r="AB74" s="778">
        <v>513084</v>
      </c>
    </row>
    <row r="75" spans="2:28" s="593" customFormat="1" ht="24.95" customHeight="1">
      <c r="B75" s="612">
        <f t="shared" si="6"/>
        <v>58</v>
      </c>
      <c r="C75" s="613" t="s">
        <v>258</v>
      </c>
      <c r="D75" s="613"/>
      <c r="E75" s="613" t="s">
        <v>274</v>
      </c>
      <c r="F75" s="614" t="s">
        <v>381</v>
      </c>
      <c r="G75" s="615" t="s">
        <v>259</v>
      </c>
      <c r="H75" s="615" t="s">
        <v>264</v>
      </c>
      <c r="I75" s="615" t="s">
        <v>264</v>
      </c>
      <c r="J75" s="615" t="s">
        <v>251</v>
      </c>
      <c r="K75" s="649">
        <v>1</v>
      </c>
      <c r="L75" s="615" t="s">
        <v>356</v>
      </c>
      <c r="M75" s="616">
        <v>641355</v>
      </c>
      <c r="N75" s="615">
        <v>2017</v>
      </c>
      <c r="O75" s="615" t="s">
        <v>252</v>
      </c>
      <c r="P75" s="617">
        <f t="shared" si="10"/>
        <v>641355</v>
      </c>
      <c r="Q75" s="765" t="s">
        <v>76</v>
      </c>
      <c r="R75" s="765" t="s">
        <v>271</v>
      </c>
      <c r="S75" s="765" t="s">
        <v>271</v>
      </c>
      <c r="T75" s="868"/>
      <c r="U75" s="600">
        <v>5</v>
      </c>
      <c r="V75" s="600">
        <f t="shared" si="9"/>
        <v>1</v>
      </c>
      <c r="W75" s="601">
        <f t="shared" si="2"/>
        <v>128271</v>
      </c>
      <c r="X75" s="773">
        <f t="shared" si="3"/>
        <v>128271</v>
      </c>
      <c r="Y75" s="774">
        <f t="shared" si="4"/>
        <v>513084</v>
      </c>
      <c r="Z75" s="591" t="b">
        <f t="shared" si="5"/>
        <v>1</v>
      </c>
      <c r="AB75" s="778">
        <v>513084</v>
      </c>
    </row>
    <row r="76" spans="2:28" s="593" customFormat="1" ht="24.95" customHeight="1">
      <c r="B76" s="612">
        <f t="shared" si="6"/>
        <v>59</v>
      </c>
      <c r="C76" s="613" t="s">
        <v>258</v>
      </c>
      <c r="D76" s="613"/>
      <c r="E76" s="613" t="s">
        <v>274</v>
      </c>
      <c r="F76" s="614" t="s">
        <v>381</v>
      </c>
      <c r="G76" s="615" t="s">
        <v>259</v>
      </c>
      <c r="H76" s="615" t="s">
        <v>264</v>
      </c>
      <c r="I76" s="615" t="s">
        <v>264</v>
      </c>
      <c r="J76" s="615" t="s">
        <v>251</v>
      </c>
      <c r="K76" s="649">
        <v>1</v>
      </c>
      <c r="L76" s="615" t="s">
        <v>356</v>
      </c>
      <c r="M76" s="616">
        <v>641355</v>
      </c>
      <c r="N76" s="615">
        <v>2017</v>
      </c>
      <c r="O76" s="615" t="s">
        <v>252</v>
      </c>
      <c r="P76" s="617">
        <f t="shared" si="10"/>
        <v>641355</v>
      </c>
      <c r="Q76" s="765" t="s">
        <v>76</v>
      </c>
      <c r="R76" s="765" t="s">
        <v>271</v>
      </c>
      <c r="S76" s="765" t="s">
        <v>271</v>
      </c>
      <c r="T76" s="868"/>
      <c r="U76" s="600">
        <v>5</v>
      </c>
      <c r="V76" s="600">
        <f t="shared" si="9"/>
        <v>1</v>
      </c>
      <c r="W76" s="601">
        <f t="shared" si="2"/>
        <v>128271</v>
      </c>
      <c r="X76" s="773">
        <f t="shared" si="3"/>
        <v>128271</v>
      </c>
      <c r="Y76" s="774">
        <f t="shared" si="4"/>
        <v>513084</v>
      </c>
      <c r="Z76" s="591" t="b">
        <f t="shared" si="5"/>
        <v>1</v>
      </c>
      <c r="AB76" s="778">
        <v>513084</v>
      </c>
    </row>
    <row r="77" spans="2:28" s="593" customFormat="1" ht="24.95" customHeight="1">
      <c r="B77" s="612">
        <f t="shared" si="6"/>
        <v>60</v>
      </c>
      <c r="C77" s="613" t="s">
        <v>258</v>
      </c>
      <c r="D77" s="613"/>
      <c r="E77" s="613" t="s">
        <v>274</v>
      </c>
      <c r="F77" s="614" t="s">
        <v>381</v>
      </c>
      <c r="G77" s="615" t="s">
        <v>259</v>
      </c>
      <c r="H77" s="615" t="s">
        <v>264</v>
      </c>
      <c r="I77" s="615" t="s">
        <v>264</v>
      </c>
      <c r="J77" s="615" t="s">
        <v>251</v>
      </c>
      <c r="K77" s="649">
        <v>1</v>
      </c>
      <c r="L77" s="615" t="s">
        <v>356</v>
      </c>
      <c r="M77" s="616">
        <v>641355</v>
      </c>
      <c r="N77" s="615">
        <v>2017</v>
      </c>
      <c r="O77" s="615" t="s">
        <v>252</v>
      </c>
      <c r="P77" s="617">
        <f t="shared" si="10"/>
        <v>641355</v>
      </c>
      <c r="Q77" s="765" t="s">
        <v>76</v>
      </c>
      <c r="R77" s="765" t="s">
        <v>271</v>
      </c>
      <c r="S77" s="765" t="s">
        <v>271</v>
      </c>
      <c r="T77" s="868"/>
      <c r="U77" s="600">
        <v>5</v>
      </c>
      <c r="V77" s="600">
        <f t="shared" si="9"/>
        <v>1</v>
      </c>
      <c r="W77" s="601">
        <f t="shared" si="2"/>
        <v>128271</v>
      </c>
      <c r="X77" s="773">
        <f t="shared" si="3"/>
        <v>128271</v>
      </c>
      <c r="Y77" s="774">
        <f t="shared" si="4"/>
        <v>513084</v>
      </c>
      <c r="Z77" s="591" t="b">
        <f t="shared" si="5"/>
        <v>1</v>
      </c>
      <c r="AB77" s="778">
        <v>513084</v>
      </c>
    </row>
    <row r="78" spans="2:28" s="593" customFormat="1" ht="24.95" customHeight="1">
      <c r="B78" s="612">
        <f t="shared" si="6"/>
        <v>61</v>
      </c>
      <c r="C78" s="613" t="s">
        <v>258</v>
      </c>
      <c r="D78" s="613"/>
      <c r="E78" s="613" t="s">
        <v>274</v>
      </c>
      <c r="F78" s="614" t="s">
        <v>381</v>
      </c>
      <c r="G78" s="615" t="s">
        <v>259</v>
      </c>
      <c r="H78" s="615" t="s">
        <v>264</v>
      </c>
      <c r="I78" s="615" t="s">
        <v>264</v>
      </c>
      <c r="J78" s="615" t="s">
        <v>251</v>
      </c>
      <c r="K78" s="649">
        <v>1</v>
      </c>
      <c r="L78" s="615" t="s">
        <v>356</v>
      </c>
      <c r="M78" s="616">
        <v>641355</v>
      </c>
      <c r="N78" s="615">
        <v>2017</v>
      </c>
      <c r="O78" s="615" t="s">
        <v>252</v>
      </c>
      <c r="P78" s="617">
        <f t="shared" si="10"/>
        <v>641355</v>
      </c>
      <c r="Q78" s="765" t="s">
        <v>76</v>
      </c>
      <c r="R78" s="765" t="s">
        <v>271</v>
      </c>
      <c r="S78" s="765" t="s">
        <v>271</v>
      </c>
      <c r="T78" s="868"/>
      <c r="U78" s="600">
        <v>5</v>
      </c>
      <c r="V78" s="600">
        <f t="shared" si="9"/>
        <v>1</v>
      </c>
      <c r="W78" s="601">
        <f t="shared" si="2"/>
        <v>128271</v>
      </c>
      <c r="X78" s="773">
        <f t="shared" si="3"/>
        <v>128271</v>
      </c>
      <c r="Y78" s="774">
        <f t="shared" si="4"/>
        <v>513084</v>
      </c>
      <c r="Z78" s="591" t="b">
        <f t="shared" si="5"/>
        <v>1</v>
      </c>
      <c r="AB78" s="778">
        <v>513084</v>
      </c>
    </row>
    <row r="79" spans="2:28" s="593" customFormat="1" ht="24.95" customHeight="1">
      <c r="B79" s="612">
        <f t="shared" si="6"/>
        <v>62</v>
      </c>
      <c r="C79" s="613" t="s">
        <v>258</v>
      </c>
      <c r="D79" s="613"/>
      <c r="E79" s="613" t="s">
        <v>274</v>
      </c>
      <c r="F79" s="614" t="s">
        <v>381</v>
      </c>
      <c r="G79" s="615" t="s">
        <v>259</v>
      </c>
      <c r="H79" s="615" t="s">
        <v>264</v>
      </c>
      <c r="I79" s="615" t="s">
        <v>264</v>
      </c>
      <c r="J79" s="615" t="s">
        <v>251</v>
      </c>
      <c r="K79" s="649">
        <v>1</v>
      </c>
      <c r="L79" s="615" t="s">
        <v>356</v>
      </c>
      <c r="M79" s="616">
        <v>641355</v>
      </c>
      <c r="N79" s="615">
        <v>2017</v>
      </c>
      <c r="O79" s="615" t="s">
        <v>252</v>
      </c>
      <c r="P79" s="617">
        <f t="shared" si="10"/>
        <v>641355</v>
      </c>
      <c r="Q79" s="765" t="s">
        <v>76</v>
      </c>
      <c r="R79" s="765" t="s">
        <v>271</v>
      </c>
      <c r="S79" s="765" t="s">
        <v>271</v>
      </c>
      <c r="T79" s="868"/>
      <c r="U79" s="600">
        <v>5</v>
      </c>
      <c r="V79" s="600">
        <f t="shared" si="9"/>
        <v>1</v>
      </c>
      <c r="W79" s="601">
        <f t="shared" si="2"/>
        <v>128271</v>
      </c>
      <c r="X79" s="773">
        <f t="shared" si="3"/>
        <v>128271</v>
      </c>
      <c r="Y79" s="774">
        <f t="shared" si="4"/>
        <v>513084</v>
      </c>
      <c r="Z79" s="591" t="b">
        <f t="shared" si="5"/>
        <v>1</v>
      </c>
      <c r="AB79" s="778">
        <v>513084</v>
      </c>
    </row>
    <row r="80" spans="2:28" s="593" customFormat="1" ht="24.95" customHeight="1">
      <c r="B80" s="612">
        <f t="shared" si="6"/>
        <v>63</v>
      </c>
      <c r="C80" s="613" t="s">
        <v>258</v>
      </c>
      <c r="D80" s="613"/>
      <c r="E80" s="613" t="s">
        <v>274</v>
      </c>
      <c r="F80" s="614" t="s">
        <v>381</v>
      </c>
      <c r="G80" s="615" t="s">
        <v>259</v>
      </c>
      <c r="H80" s="615" t="s">
        <v>264</v>
      </c>
      <c r="I80" s="615" t="s">
        <v>264</v>
      </c>
      <c r="J80" s="615" t="s">
        <v>251</v>
      </c>
      <c r="K80" s="649">
        <v>1</v>
      </c>
      <c r="L80" s="615" t="s">
        <v>356</v>
      </c>
      <c r="M80" s="616">
        <v>641355</v>
      </c>
      <c r="N80" s="615">
        <v>2017</v>
      </c>
      <c r="O80" s="615" t="s">
        <v>252</v>
      </c>
      <c r="P80" s="617">
        <f t="shared" si="10"/>
        <v>641355</v>
      </c>
      <c r="Q80" s="765" t="s">
        <v>76</v>
      </c>
      <c r="R80" s="765" t="s">
        <v>271</v>
      </c>
      <c r="S80" s="765" t="s">
        <v>271</v>
      </c>
      <c r="T80" s="868"/>
      <c r="U80" s="600">
        <v>5</v>
      </c>
      <c r="V80" s="600">
        <f t="shared" si="9"/>
        <v>1</v>
      </c>
      <c r="W80" s="601">
        <f t="shared" si="2"/>
        <v>128271</v>
      </c>
      <c r="X80" s="773">
        <f t="shared" si="3"/>
        <v>128271</v>
      </c>
      <c r="Y80" s="774">
        <f t="shared" si="4"/>
        <v>513084</v>
      </c>
      <c r="Z80" s="591" t="b">
        <f t="shared" si="5"/>
        <v>1</v>
      </c>
      <c r="AB80" s="778">
        <v>513084</v>
      </c>
    </row>
    <row r="81" spans="2:28" s="593" customFormat="1" ht="24.95" customHeight="1">
      <c r="B81" s="612">
        <f t="shared" si="6"/>
        <v>64</v>
      </c>
      <c r="C81" s="613" t="s">
        <v>258</v>
      </c>
      <c r="D81" s="613"/>
      <c r="E81" s="613" t="s">
        <v>274</v>
      </c>
      <c r="F81" s="614" t="s">
        <v>381</v>
      </c>
      <c r="G81" s="615" t="s">
        <v>259</v>
      </c>
      <c r="H81" s="615" t="s">
        <v>264</v>
      </c>
      <c r="I81" s="615" t="s">
        <v>264</v>
      </c>
      <c r="J81" s="615" t="s">
        <v>251</v>
      </c>
      <c r="K81" s="649">
        <v>1</v>
      </c>
      <c r="L81" s="615" t="s">
        <v>356</v>
      </c>
      <c r="M81" s="616">
        <v>641355</v>
      </c>
      <c r="N81" s="615">
        <v>2017</v>
      </c>
      <c r="O81" s="615" t="s">
        <v>252</v>
      </c>
      <c r="P81" s="617">
        <f t="shared" si="10"/>
        <v>641355</v>
      </c>
      <c r="Q81" s="765" t="s">
        <v>76</v>
      </c>
      <c r="R81" s="765" t="s">
        <v>271</v>
      </c>
      <c r="S81" s="765" t="s">
        <v>271</v>
      </c>
      <c r="T81" s="868"/>
      <c r="U81" s="600">
        <v>5</v>
      </c>
      <c r="V81" s="600">
        <f t="shared" si="9"/>
        <v>1</v>
      </c>
      <c r="W81" s="601">
        <f t="shared" si="2"/>
        <v>128271</v>
      </c>
      <c r="X81" s="773">
        <f t="shared" si="3"/>
        <v>128271</v>
      </c>
      <c r="Y81" s="774">
        <f t="shared" si="4"/>
        <v>513084</v>
      </c>
      <c r="Z81" s="591" t="b">
        <f t="shared" si="5"/>
        <v>1</v>
      </c>
      <c r="AB81" s="778">
        <v>513084</v>
      </c>
    </row>
    <row r="82" spans="2:28" s="593" customFormat="1" ht="24.95" customHeight="1">
      <c r="B82" s="612">
        <f t="shared" si="6"/>
        <v>65</v>
      </c>
      <c r="C82" s="613" t="s">
        <v>258</v>
      </c>
      <c r="D82" s="613"/>
      <c r="E82" s="613" t="s">
        <v>274</v>
      </c>
      <c r="F82" s="614" t="s">
        <v>381</v>
      </c>
      <c r="G82" s="615" t="s">
        <v>259</v>
      </c>
      <c r="H82" s="615" t="s">
        <v>264</v>
      </c>
      <c r="I82" s="615" t="s">
        <v>264</v>
      </c>
      <c r="J82" s="615" t="s">
        <v>251</v>
      </c>
      <c r="K82" s="649">
        <v>1</v>
      </c>
      <c r="L82" s="615" t="s">
        <v>356</v>
      </c>
      <c r="M82" s="616">
        <v>641355</v>
      </c>
      <c r="N82" s="615">
        <v>2017</v>
      </c>
      <c r="O82" s="615" t="s">
        <v>252</v>
      </c>
      <c r="P82" s="617">
        <f t="shared" si="10"/>
        <v>641355</v>
      </c>
      <c r="Q82" s="765" t="s">
        <v>76</v>
      </c>
      <c r="R82" s="765" t="s">
        <v>271</v>
      </c>
      <c r="S82" s="765" t="s">
        <v>271</v>
      </c>
      <c r="T82" s="868"/>
      <c r="U82" s="600">
        <v>5</v>
      </c>
      <c r="V82" s="600">
        <f t="shared" si="9"/>
        <v>1</v>
      </c>
      <c r="W82" s="601">
        <f t="shared" si="2"/>
        <v>128271</v>
      </c>
      <c r="X82" s="773">
        <f t="shared" si="3"/>
        <v>128271</v>
      </c>
      <c r="Y82" s="774">
        <f t="shared" si="4"/>
        <v>513084</v>
      </c>
      <c r="Z82" s="591" t="b">
        <f t="shared" si="5"/>
        <v>1</v>
      </c>
      <c r="AB82" s="778">
        <v>513084</v>
      </c>
    </row>
    <row r="83" spans="2:28" s="593" customFormat="1" ht="24.95" customHeight="1">
      <c r="B83" s="612">
        <f t="shared" si="6"/>
        <v>66</v>
      </c>
      <c r="C83" s="613" t="s">
        <v>258</v>
      </c>
      <c r="D83" s="613"/>
      <c r="E83" s="613" t="s">
        <v>274</v>
      </c>
      <c r="F83" s="614" t="s">
        <v>381</v>
      </c>
      <c r="G83" s="615" t="s">
        <v>259</v>
      </c>
      <c r="H83" s="615" t="s">
        <v>264</v>
      </c>
      <c r="I83" s="615" t="s">
        <v>264</v>
      </c>
      <c r="J83" s="615" t="s">
        <v>251</v>
      </c>
      <c r="K83" s="649">
        <v>1</v>
      </c>
      <c r="L83" s="615" t="s">
        <v>356</v>
      </c>
      <c r="M83" s="616">
        <v>641355</v>
      </c>
      <c r="N83" s="615">
        <v>2017</v>
      </c>
      <c r="O83" s="615" t="s">
        <v>252</v>
      </c>
      <c r="P83" s="617">
        <f t="shared" si="10"/>
        <v>641355</v>
      </c>
      <c r="Q83" s="765" t="s">
        <v>76</v>
      </c>
      <c r="R83" s="765" t="s">
        <v>271</v>
      </c>
      <c r="S83" s="765" t="s">
        <v>271</v>
      </c>
      <c r="T83" s="868"/>
      <c r="U83" s="600">
        <v>5</v>
      </c>
      <c r="V83" s="600">
        <f t="shared" si="9"/>
        <v>1</v>
      </c>
      <c r="W83" s="601">
        <f t="shared" ref="W83:W146" si="11">P83/U83</f>
        <v>128271</v>
      </c>
      <c r="X83" s="773">
        <f t="shared" ref="X83:X146" si="12">V83*W83</f>
        <v>128271</v>
      </c>
      <c r="Y83" s="774">
        <f t="shared" ref="Y83:Y146" si="13">P83-X83</f>
        <v>513084</v>
      </c>
      <c r="Z83" s="591" t="b">
        <f t="shared" ref="Z83:Z146" si="14">X83+Y83=P83</f>
        <v>1</v>
      </c>
      <c r="AB83" s="778">
        <v>513084</v>
      </c>
    </row>
    <row r="84" spans="2:28" s="593" customFormat="1" ht="24.95" customHeight="1">
      <c r="B84" s="612">
        <f t="shared" ref="B84:B147" si="15">B83+1</f>
        <v>67</v>
      </c>
      <c r="C84" s="613" t="s">
        <v>258</v>
      </c>
      <c r="D84" s="613"/>
      <c r="E84" s="613" t="s">
        <v>274</v>
      </c>
      <c r="F84" s="614" t="s">
        <v>381</v>
      </c>
      <c r="G84" s="615" t="s">
        <v>259</v>
      </c>
      <c r="H84" s="615" t="s">
        <v>264</v>
      </c>
      <c r="I84" s="615" t="s">
        <v>264</v>
      </c>
      <c r="J84" s="615" t="s">
        <v>251</v>
      </c>
      <c r="K84" s="649">
        <v>1</v>
      </c>
      <c r="L84" s="615" t="s">
        <v>356</v>
      </c>
      <c r="M84" s="616">
        <v>641355</v>
      </c>
      <c r="N84" s="615">
        <v>2017</v>
      </c>
      <c r="O84" s="615" t="s">
        <v>252</v>
      </c>
      <c r="P84" s="617">
        <f t="shared" si="10"/>
        <v>641355</v>
      </c>
      <c r="Q84" s="765" t="s">
        <v>76</v>
      </c>
      <c r="R84" s="765" t="s">
        <v>271</v>
      </c>
      <c r="S84" s="765" t="s">
        <v>271</v>
      </c>
      <c r="T84" s="868"/>
      <c r="U84" s="600">
        <v>5</v>
      </c>
      <c r="V84" s="600">
        <f t="shared" si="9"/>
        <v>1</v>
      </c>
      <c r="W84" s="601">
        <f t="shared" si="11"/>
        <v>128271</v>
      </c>
      <c r="X84" s="773">
        <f t="shared" si="12"/>
        <v>128271</v>
      </c>
      <c r="Y84" s="774">
        <f t="shared" si="13"/>
        <v>513084</v>
      </c>
      <c r="Z84" s="591" t="b">
        <f t="shared" si="14"/>
        <v>1</v>
      </c>
      <c r="AB84" s="778">
        <v>513084</v>
      </c>
    </row>
    <row r="85" spans="2:28" s="593" customFormat="1" ht="24.95" customHeight="1">
      <c r="B85" s="612">
        <f t="shared" si="15"/>
        <v>68</v>
      </c>
      <c r="C85" s="613" t="s">
        <v>258</v>
      </c>
      <c r="D85" s="613"/>
      <c r="E85" s="613" t="s">
        <v>274</v>
      </c>
      <c r="F85" s="614" t="s">
        <v>381</v>
      </c>
      <c r="G85" s="615" t="s">
        <v>259</v>
      </c>
      <c r="H85" s="615" t="s">
        <v>264</v>
      </c>
      <c r="I85" s="615" t="s">
        <v>264</v>
      </c>
      <c r="J85" s="615" t="s">
        <v>251</v>
      </c>
      <c r="K85" s="649">
        <v>1</v>
      </c>
      <c r="L85" s="615" t="s">
        <v>356</v>
      </c>
      <c r="M85" s="616">
        <v>641355</v>
      </c>
      <c r="N85" s="615">
        <v>2017</v>
      </c>
      <c r="O85" s="615" t="s">
        <v>252</v>
      </c>
      <c r="P85" s="617">
        <f t="shared" si="10"/>
        <v>641355</v>
      </c>
      <c r="Q85" s="765" t="s">
        <v>76</v>
      </c>
      <c r="R85" s="765" t="s">
        <v>271</v>
      </c>
      <c r="S85" s="765" t="s">
        <v>271</v>
      </c>
      <c r="T85" s="868"/>
      <c r="U85" s="600">
        <v>5</v>
      </c>
      <c r="V85" s="600">
        <f t="shared" si="9"/>
        <v>1</v>
      </c>
      <c r="W85" s="601">
        <f t="shared" si="11"/>
        <v>128271</v>
      </c>
      <c r="X85" s="773">
        <f t="shared" si="12"/>
        <v>128271</v>
      </c>
      <c r="Y85" s="774">
        <f t="shared" si="13"/>
        <v>513084</v>
      </c>
      <c r="Z85" s="591" t="b">
        <f t="shared" si="14"/>
        <v>1</v>
      </c>
      <c r="AB85" s="778">
        <v>513084</v>
      </c>
    </row>
    <row r="86" spans="2:28" s="593" customFormat="1" ht="24.95" customHeight="1">
      <c r="B86" s="612">
        <f t="shared" si="15"/>
        <v>69</v>
      </c>
      <c r="C86" s="613" t="s">
        <v>258</v>
      </c>
      <c r="D86" s="613"/>
      <c r="E86" s="613" t="s">
        <v>274</v>
      </c>
      <c r="F86" s="614" t="s">
        <v>381</v>
      </c>
      <c r="G86" s="615" t="s">
        <v>259</v>
      </c>
      <c r="H86" s="615" t="s">
        <v>264</v>
      </c>
      <c r="I86" s="615" t="s">
        <v>264</v>
      </c>
      <c r="J86" s="615" t="s">
        <v>251</v>
      </c>
      <c r="K86" s="649">
        <v>1</v>
      </c>
      <c r="L86" s="615" t="s">
        <v>356</v>
      </c>
      <c r="M86" s="616">
        <v>641355</v>
      </c>
      <c r="N86" s="615">
        <v>2017</v>
      </c>
      <c r="O86" s="615" t="s">
        <v>252</v>
      </c>
      <c r="P86" s="617">
        <f t="shared" si="10"/>
        <v>641355</v>
      </c>
      <c r="Q86" s="765" t="s">
        <v>76</v>
      </c>
      <c r="R86" s="765" t="s">
        <v>271</v>
      </c>
      <c r="S86" s="765" t="s">
        <v>271</v>
      </c>
      <c r="T86" s="868"/>
      <c r="U86" s="600">
        <v>5</v>
      </c>
      <c r="V86" s="600">
        <f t="shared" si="9"/>
        <v>1</v>
      </c>
      <c r="W86" s="601">
        <f t="shared" si="11"/>
        <v>128271</v>
      </c>
      <c r="X86" s="773">
        <f t="shared" si="12"/>
        <v>128271</v>
      </c>
      <c r="Y86" s="774">
        <f t="shared" si="13"/>
        <v>513084</v>
      </c>
      <c r="Z86" s="591" t="b">
        <f t="shared" si="14"/>
        <v>1</v>
      </c>
      <c r="AB86" s="778">
        <v>513084</v>
      </c>
    </row>
    <row r="87" spans="2:28" s="593" customFormat="1" ht="24.95" customHeight="1">
      <c r="B87" s="612">
        <f t="shared" si="15"/>
        <v>70</v>
      </c>
      <c r="C87" s="613" t="s">
        <v>258</v>
      </c>
      <c r="D87" s="613"/>
      <c r="E87" s="613" t="s">
        <v>274</v>
      </c>
      <c r="F87" s="614" t="s">
        <v>381</v>
      </c>
      <c r="G87" s="615" t="s">
        <v>259</v>
      </c>
      <c r="H87" s="615" t="s">
        <v>264</v>
      </c>
      <c r="I87" s="615" t="s">
        <v>264</v>
      </c>
      <c r="J87" s="615" t="s">
        <v>251</v>
      </c>
      <c r="K87" s="649">
        <v>1</v>
      </c>
      <c r="L87" s="615" t="s">
        <v>356</v>
      </c>
      <c r="M87" s="616">
        <v>641355</v>
      </c>
      <c r="N87" s="615">
        <v>2017</v>
      </c>
      <c r="O87" s="615" t="s">
        <v>252</v>
      </c>
      <c r="P87" s="617">
        <f t="shared" si="10"/>
        <v>641355</v>
      </c>
      <c r="Q87" s="765" t="s">
        <v>76</v>
      </c>
      <c r="R87" s="765" t="s">
        <v>271</v>
      </c>
      <c r="S87" s="765" t="s">
        <v>271</v>
      </c>
      <c r="T87" s="868"/>
      <c r="U87" s="600">
        <v>5</v>
      </c>
      <c r="V87" s="600">
        <f t="shared" si="9"/>
        <v>1</v>
      </c>
      <c r="W87" s="601">
        <f t="shared" si="11"/>
        <v>128271</v>
      </c>
      <c r="X87" s="773">
        <f t="shared" si="12"/>
        <v>128271</v>
      </c>
      <c r="Y87" s="774">
        <f t="shared" si="13"/>
        <v>513084</v>
      </c>
      <c r="Z87" s="591" t="b">
        <f t="shared" si="14"/>
        <v>1</v>
      </c>
      <c r="AB87" s="778">
        <v>513084</v>
      </c>
    </row>
    <row r="88" spans="2:28" s="593" customFormat="1" ht="24.95" customHeight="1">
      <c r="B88" s="612">
        <f t="shared" si="15"/>
        <v>71</v>
      </c>
      <c r="C88" s="613" t="s">
        <v>258</v>
      </c>
      <c r="D88" s="613"/>
      <c r="E88" s="613" t="s">
        <v>274</v>
      </c>
      <c r="F88" s="614" t="s">
        <v>381</v>
      </c>
      <c r="G88" s="615" t="s">
        <v>259</v>
      </c>
      <c r="H88" s="615" t="s">
        <v>264</v>
      </c>
      <c r="I88" s="615" t="s">
        <v>264</v>
      </c>
      <c r="J88" s="615" t="s">
        <v>251</v>
      </c>
      <c r="K88" s="649">
        <v>1</v>
      </c>
      <c r="L88" s="615" t="s">
        <v>356</v>
      </c>
      <c r="M88" s="616">
        <v>641355</v>
      </c>
      <c r="N88" s="615">
        <v>2017</v>
      </c>
      <c r="O88" s="615" t="s">
        <v>252</v>
      </c>
      <c r="P88" s="617">
        <f t="shared" si="10"/>
        <v>641355</v>
      </c>
      <c r="Q88" s="765" t="s">
        <v>76</v>
      </c>
      <c r="R88" s="765" t="s">
        <v>271</v>
      </c>
      <c r="S88" s="765" t="s">
        <v>271</v>
      </c>
      <c r="T88" s="868"/>
      <c r="U88" s="600">
        <v>5</v>
      </c>
      <c r="V88" s="600">
        <f t="shared" si="9"/>
        <v>1</v>
      </c>
      <c r="W88" s="601">
        <f t="shared" si="11"/>
        <v>128271</v>
      </c>
      <c r="X88" s="773">
        <f t="shared" si="12"/>
        <v>128271</v>
      </c>
      <c r="Y88" s="774">
        <f t="shared" si="13"/>
        <v>513084</v>
      </c>
      <c r="Z88" s="591" t="b">
        <f t="shared" si="14"/>
        <v>1</v>
      </c>
      <c r="AB88" s="778">
        <v>513084</v>
      </c>
    </row>
    <row r="89" spans="2:28" s="593" customFormat="1" ht="24.95" customHeight="1">
      <c r="B89" s="612">
        <f t="shared" si="15"/>
        <v>72</v>
      </c>
      <c r="C89" s="613" t="s">
        <v>258</v>
      </c>
      <c r="D89" s="613"/>
      <c r="E89" s="613" t="s">
        <v>274</v>
      </c>
      <c r="F89" s="614" t="s">
        <v>381</v>
      </c>
      <c r="G89" s="615" t="s">
        <v>259</v>
      </c>
      <c r="H89" s="615" t="s">
        <v>264</v>
      </c>
      <c r="I89" s="615" t="s">
        <v>264</v>
      </c>
      <c r="J89" s="615" t="s">
        <v>251</v>
      </c>
      <c r="K89" s="649">
        <v>1</v>
      </c>
      <c r="L89" s="615" t="s">
        <v>356</v>
      </c>
      <c r="M89" s="616">
        <v>641355</v>
      </c>
      <c r="N89" s="615">
        <v>2017</v>
      </c>
      <c r="O89" s="615" t="s">
        <v>252</v>
      </c>
      <c r="P89" s="617">
        <f t="shared" si="10"/>
        <v>641355</v>
      </c>
      <c r="Q89" s="765" t="s">
        <v>76</v>
      </c>
      <c r="R89" s="765" t="s">
        <v>271</v>
      </c>
      <c r="S89" s="765" t="s">
        <v>271</v>
      </c>
      <c r="T89" s="868"/>
      <c r="U89" s="600">
        <v>5</v>
      </c>
      <c r="V89" s="600">
        <f t="shared" si="9"/>
        <v>1</v>
      </c>
      <c r="W89" s="601">
        <f t="shared" si="11"/>
        <v>128271</v>
      </c>
      <c r="X89" s="773">
        <f t="shared" si="12"/>
        <v>128271</v>
      </c>
      <c r="Y89" s="774">
        <f t="shared" si="13"/>
        <v>513084</v>
      </c>
      <c r="Z89" s="591" t="b">
        <f t="shared" si="14"/>
        <v>1</v>
      </c>
      <c r="AB89" s="778">
        <v>513084</v>
      </c>
    </row>
    <row r="90" spans="2:28" s="593" customFormat="1" ht="24.95" customHeight="1">
      <c r="B90" s="612">
        <f t="shared" si="15"/>
        <v>73</v>
      </c>
      <c r="C90" s="613" t="s">
        <v>258</v>
      </c>
      <c r="D90" s="613"/>
      <c r="E90" s="613" t="s">
        <v>274</v>
      </c>
      <c r="F90" s="614" t="s">
        <v>381</v>
      </c>
      <c r="G90" s="615" t="s">
        <v>259</v>
      </c>
      <c r="H90" s="615" t="s">
        <v>264</v>
      </c>
      <c r="I90" s="615" t="s">
        <v>264</v>
      </c>
      <c r="J90" s="615" t="s">
        <v>251</v>
      </c>
      <c r="K90" s="649">
        <v>1</v>
      </c>
      <c r="L90" s="615" t="s">
        <v>356</v>
      </c>
      <c r="M90" s="616">
        <v>641355</v>
      </c>
      <c r="N90" s="615">
        <v>2017</v>
      </c>
      <c r="O90" s="615" t="s">
        <v>252</v>
      </c>
      <c r="P90" s="617">
        <f t="shared" si="10"/>
        <v>641355</v>
      </c>
      <c r="Q90" s="765" t="s">
        <v>76</v>
      </c>
      <c r="R90" s="765" t="s">
        <v>271</v>
      </c>
      <c r="S90" s="765" t="s">
        <v>271</v>
      </c>
      <c r="T90" s="868"/>
      <c r="U90" s="600">
        <v>5</v>
      </c>
      <c r="V90" s="600">
        <f t="shared" si="9"/>
        <v>1</v>
      </c>
      <c r="W90" s="601">
        <f t="shared" si="11"/>
        <v>128271</v>
      </c>
      <c r="X90" s="773">
        <f t="shared" si="12"/>
        <v>128271</v>
      </c>
      <c r="Y90" s="774">
        <f t="shared" si="13"/>
        <v>513084</v>
      </c>
      <c r="Z90" s="591" t="b">
        <f t="shared" si="14"/>
        <v>1</v>
      </c>
      <c r="AB90" s="778">
        <v>513084</v>
      </c>
    </row>
    <row r="91" spans="2:28" s="593" customFormat="1" ht="24.95" customHeight="1">
      <c r="B91" s="612">
        <f t="shared" si="15"/>
        <v>74</v>
      </c>
      <c r="C91" s="613" t="s">
        <v>258</v>
      </c>
      <c r="D91" s="613"/>
      <c r="E91" s="613" t="s">
        <v>274</v>
      </c>
      <c r="F91" s="614" t="s">
        <v>381</v>
      </c>
      <c r="G91" s="615" t="s">
        <v>259</v>
      </c>
      <c r="H91" s="615" t="s">
        <v>264</v>
      </c>
      <c r="I91" s="615" t="s">
        <v>264</v>
      </c>
      <c r="J91" s="615" t="s">
        <v>251</v>
      </c>
      <c r="K91" s="649">
        <v>1</v>
      </c>
      <c r="L91" s="615" t="s">
        <v>356</v>
      </c>
      <c r="M91" s="616">
        <v>641355</v>
      </c>
      <c r="N91" s="615">
        <v>2017</v>
      </c>
      <c r="O91" s="615" t="s">
        <v>252</v>
      </c>
      <c r="P91" s="617">
        <f t="shared" si="10"/>
        <v>641355</v>
      </c>
      <c r="Q91" s="765" t="s">
        <v>76</v>
      </c>
      <c r="R91" s="765" t="s">
        <v>271</v>
      </c>
      <c r="S91" s="765" t="s">
        <v>271</v>
      </c>
      <c r="T91" s="868"/>
      <c r="U91" s="600">
        <v>5</v>
      </c>
      <c r="V91" s="600">
        <f t="shared" si="9"/>
        <v>1</v>
      </c>
      <c r="W91" s="601">
        <f t="shared" si="11"/>
        <v>128271</v>
      </c>
      <c r="X91" s="773">
        <f t="shared" si="12"/>
        <v>128271</v>
      </c>
      <c r="Y91" s="774">
        <f t="shared" si="13"/>
        <v>513084</v>
      </c>
      <c r="Z91" s="591" t="b">
        <f t="shared" si="14"/>
        <v>1</v>
      </c>
      <c r="AB91" s="778">
        <v>513084</v>
      </c>
    </row>
    <row r="92" spans="2:28" s="593" customFormat="1" ht="24.95" customHeight="1">
      <c r="B92" s="612">
        <f t="shared" si="15"/>
        <v>75</v>
      </c>
      <c r="C92" s="613" t="s">
        <v>258</v>
      </c>
      <c r="D92" s="613"/>
      <c r="E92" s="613" t="s">
        <v>274</v>
      </c>
      <c r="F92" s="614" t="s">
        <v>381</v>
      </c>
      <c r="G92" s="615" t="s">
        <v>259</v>
      </c>
      <c r="H92" s="615" t="s">
        <v>264</v>
      </c>
      <c r="I92" s="615" t="s">
        <v>264</v>
      </c>
      <c r="J92" s="615" t="s">
        <v>251</v>
      </c>
      <c r="K92" s="649">
        <v>1</v>
      </c>
      <c r="L92" s="615" t="s">
        <v>356</v>
      </c>
      <c r="M92" s="616">
        <v>641355</v>
      </c>
      <c r="N92" s="615">
        <v>2017</v>
      </c>
      <c r="O92" s="615" t="s">
        <v>252</v>
      </c>
      <c r="P92" s="617">
        <f t="shared" si="10"/>
        <v>641355</v>
      </c>
      <c r="Q92" s="765" t="s">
        <v>76</v>
      </c>
      <c r="R92" s="765" t="s">
        <v>271</v>
      </c>
      <c r="S92" s="765" t="s">
        <v>271</v>
      </c>
      <c r="T92" s="868"/>
      <c r="U92" s="600">
        <v>5</v>
      </c>
      <c r="V92" s="600">
        <f t="shared" si="9"/>
        <v>1</v>
      </c>
      <c r="W92" s="601">
        <f t="shared" si="11"/>
        <v>128271</v>
      </c>
      <c r="X92" s="773">
        <f t="shared" si="12"/>
        <v>128271</v>
      </c>
      <c r="Y92" s="774">
        <f t="shared" si="13"/>
        <v>513084</v>
      </c>
      <c r="Z92" s="591" t="b">
        <f t="shared" si="14"/>
        <v>1</v>
      </c>
      <c r="AB92" s="778">
        <v>513084</v>
      </c>
    </row>
    <row r="93" spans="2:28" s="593" customFormat="1" ht="24.95" customHeight="1">
      <c r="B93" s="612">
        <f t="shared" si="15"/>
        <v>76</v>
      </c>
      <c r="C93" s="613" t="s">
        <v>258</v>
      </c>
      <c r="D93" s="613"/>
      <c r="E93" s="613" t="s">
        <v>274</v>
      </c>
      <c r="F93" s="614" t="s">
        <v>381</v>
      </c>
      <c r="G93" s="615" t="s">
        <v>259</v>
      </c>
      <c r="H93" s="615" t="s">
        <v>264</v>
      </c>
      <c r="I93" s="615" t="s">
        <v>264</v>
      </c>
      <c r="J93" s="615" t="s">
        <v>251</v>
      </c>
      <c r="K93" s="649">
        <v>1</v>
      </c>
      <c r="L93" s="615" t="s">
        <v>356</v>
      </c>
      <c r="M93" s="616">
        <v>641355</v>
      </c>
      <c r="N93" s="615">
        <v>2017</v>
      </c>
      <c r="O93" s="615" t="s">
        <v>252</v>
      </c>
      <c r="P93" s="617">
        <f t="shared" si="10"/>
        <v>641355</v>
      </c>
      <c r="Q93" s="765" t="s">
        <v>76</v>
      </c>
      <c r="R93" s="765" t="s">
        <v>271</v>
      </c>
      <c r="S93" s="765" t="s">
        <v>271</v>
      </c>
      <c r="T93" s="868"/>
      <c r="U93" s="600">
        <v>5</v>
      </c>
      <c r="V93" s="600">
        <f t="shared" si="9"/>
        <v>1</v>
      </c>
      <c r="W93" s="601">
        <f t="shared" si="11"/>
        <v>128271</v>
      </c>
      <c r="X93" s="773">
        <f t="shared" si="12"/>
        <v>128271</v>
      </c>
      <c r="Y93" s="774">
        <f t="shared" si="13"/>
        <v>513084</v>
      </c>
      <c r="Z93" s="591" t="b">
        <f t="shared" si="14"/>
        <v>1</v>
      </c>
      <c r="AB93" s="778">
        <v>513084</v>
      </c>
    </row>
    <row r="94" spans="2:28" s="593" customFormat="1" ht="24.95" customHeight="1">
      <c r="B94" s="612">
        <f t="shared" si="15"/>
        <v>77</v>
      </c>
      <c r="C94" s="613" t="s">
        <v>260</v>
      </c>
      <c r="D94" s="614"/>
      <c r="E94" s="614" t="s">
        <v>275</v>
      </c>
      <c r="F94" s="614" t="s">
        <v>381</v>
      </c>
      <c r="G94" s="615" t="s">
        <v>261</v>
      </c>
      <c r="H94" s="615" t="s">
        <v>264</v>
      </c>
      <c r="I94" s="615" t="s">
        <v>264</v>
      </c>
      <c r="J94" s="615" t="s">
        <v>251</v>
      </c>
      <c r="K94" s="615">
        <v>1</v>
      </c>
      <c r="L94" s="615" t="s">
        <v>356</v>
      </c>
      <c r="M94" s="616">
        <v>10154788</v>
      </c>
      <c r="N94" s="615">
        <v>2017</v>
      </c>
      <c r="O94" s="615" t="s">
        <v>252</v>
      </c>
      <c r="P94" s="617">
        <f>K94*M94</f>
        <v>10154788</v>
      </c>
      <c r="Q94" s="765" t="s">
        <v>76</v>
      </c>
      <c r="R94" s="765" t="s">
        <v>271</v>
      </c>
      <c r="S94" s="765" t="s">
        <v>271</v>
      </c>
      <c r="T94" s="615" t="s">
        <v>256</v>
      </c>
      <c r="U94" s="600">
        <v>5</v>
      </c>
      <c r="V94" s="600">
        <f t="shared" si="9"/>
        <v>1</v>
      </c>
      <c r="W94" s="601">
        <f t="shared" si="11"/>
        <v>2030957.6</v>
      </c>
      <c r="X94" s="773">
        <f t="shared" si="12"/>
        <v>2030957.6</v>
      </c>
      <c r="Y94" s="774">
        <f t="shared" si="13"/>
        <v>8123830.4000000004</v>
      </c>
      <c r="Z94" s="591" t="b">
        <f t="shared" si="14"/>
        <v>1</v>
      </c>
      <c r="AB94" s="778">
        <v>8123830.4000000004</v>
      </c>
    </row>
    <row r="95" spans="2:28" s="593" customFormat="1" ht="24.95" customHeight="1">
      <c r="B95" s="612">
        <f t="shared" si="15"/>
        <v>78</v>
      </c>
      <c r="C95" s="612" t="s">
        <v>282</v>
      </c>
      <c r="D95" s="612"/>
      <c r="E95" s="612" t="s">
        <v>283</v>
      </c>
      <c r="F95" s="612" t="s">
        <v>381</v>
      </c>
      <c r="G95" s="612" t="s">
        <v>284</v>
      </c>
      <c r="H95" s="612" t="s">
        <v>285</v>
      </c>
      <c r="I95" s="612" t="s">
        <v>264</v>
      </c>
      <c r="J95" s="612" t="s">
        <v>251</v>
      </c>
      <c r="K95" s="755">
        <v>1</v>
      </c>
      <c r="L95" s="615" t="s">
        <v>356</v>
      </c>
      <c r="M95" s="758">
        <v>4596377.5</v>
      </c>
      <c r="N95" s="612">
        <v>2017</v>
      </c>
      <c r="O95" s="612" t="s">
        <v>252</v>
      </c>
      <c r="P95" s="759">
        <f>SUM(M95*K95)</f>
        <v>4596377.5</v>
      </c>
      <c r="Q95" s="612" t="s">
        <v>76</v>
      </c>
      <c r="R95" s="765" t="s">
        <v>271</v>
      </c>
      <c r="S95" s="765" t="s">
        <v>271</v>
      </c>
      <c r="T95" s="852" t="s">
        <v>286</v>
      </c>
      <c r="U95" s="600">
        <v>5</v>
      </c>
      <c r="V95" s="600">
        <f t="shared" si="9"/>
        <v>1</v>
      </c>
      <c r="W95" s="601">
        <f t="shared" si="11"/>
        <v>919275.5</v>
      </c>
      <c r="X95" s="773">
        <f t="shared" si="12"/>
        <v>919275.5</v>
      </c>
      <c r="Y95" s="774">
        <f t="shared" si="13"/>
        <v>3677102</v>
      </c>
      <c r="Z95" s="591" t="b">
        <f t="shared" si="14"/>
        <v>1</v>
      </c>
      <c r="AB95" s="778">
        <v>3677102</v>
      </c>
    </row>
    <row r="96" spans="2:28" s="593" customFormat="1" ht="24.95" customHeight="1">
      <c r="B96" s="612">
        <f t="shared" si="15"/>
        <v>79</v>
      </c>
      <c r="C96" s="612" t="s">
        <v>282</v>
      </c>
      <c r="D96" s="612"/>
      <c r="E96" s="612" t="s">
        <v>283</v>
      </c>
      <c r="F96" s="612" t="s">
        <v>381</v>
      </c>
      <c r="G96" s="612" t="s">
        <v>284</v>
      </c>
      <c r="H96" s="612" t="s">
        <v>285</v>
      </c>
      <c r="I96" s="612" t="s">
        <v>264</v>
      </c>
      <c r="J96" s="612" t="s">
        <v>251</v>
      </c>
      <c r="K96" s="755">
        <v>1</v>
      </c>
      <c r="L96" s="615" t="s">
        <v>356</v>
      </c>
      <c r="M96" s="758">
        <v>4596377.5</v>
      </c>
      <c r="N96" s="612">
        <v>2017</v>
      </c>
      <c r="O96" s="612" t="s">
        <v>252</v>
      </c>
      <c r="P96" s="759">
        <f>SUM(M96*K96)</f>
        <v>4596377.5</v>
      </c>
      <c r="Q96" s="612" t="s">
        <v>76</v>
      </c>
      <c r="R96" s="765" t="s">
        <v>271</v>
      </c>
      <c r="S96" s="765" t="s">
        <v>271</v>
      </c>
      <c r="T96" s="852"/>
      <c r="U96" s="600">
        <v>5</v>
      </c>
      <c r="V96" s="600">
        <f t="shared" si="9"/>
        <v>1</v>
      </c>
      <c r="W96" s="601">
        <f t="shared" si="11"/>
        <v>919275.5</v>
      </c>
      <c r="X96" s="773">
        <f t="shared" si="12"/>
        <v>919275.5</v>
      </c>
      <c r="Y96" s="774">
        <f t="shared" si="13"/>
        <v>3677102</v>
      </c>
      <c r="Z96" s="591" t="b">
        <f t="shared" si="14"/>
        <v>1</v>
      </c>
      <c r="AB96" s="778">
        <v>3677102</v>
      </c>
    </row>
    <row r="97" spans="2:28" s="593" customFormat="1" ht="24.95" customHeight="1">
      <c r="B97" s="612">
        <f t="shared" si="15"/>
        <v>80</v>
      </c>
      <c r="C97" s="612" t="s">
        <v>287</v>
      </c>
      <c r="D97" s="612"/>
      <c r="E97" s="612" t="s">
        <v>288</v>
      </c>
      <c r="F97" s="612" t="s">
        <v>381</v>
      </c>
      <c r="G97" s="612" t="s">
        <v>289</v>
      </c>
      <c r="H97" s="612" t="s">
        <v>290</v>
      </c>
      <c r="I97" s="612" t="s">
        <v>264</v>
      </c>
      <c r="J97" s="612" t="s">
        <v>251</v>
      </c>
      <c r="K97" s="612">
        <v>1</v>
      </c>
      <c r="L97" s="615" t="s">
        <v>356</v>
      </c>
      <c r="M97" s="618">
        <v>6158099</v>
      </c>
      <c r="N97" s="612">
        <v>2017</v>
      </c>
      <c r="O97" s="612" t="s">
        <v>252</v>
      </c>
      <c r="P97" s="618">
        <v>6158099</v>
      </c>
      <c r="Q97" s="612" t="s">
        <v>76</v>
      </c>
      <c r="R97" s="765" t="s">
        <v>271</v>
      </c>
      <c r="S97" s="765" t="s">
        <v>271</v>
      </c>
      <c r="T97" s="621" t="s">
        <v>286</v>
      </c>
      <c r="U97" s="600">
        <v>5</v>
      </c>
      <c r="V97" s="600">
        <f t="shared" si="9"/>
        <v>1</v>
      </c>
      <c r="W97" s="601">
        <f t="shared" si="11"/>
        <v>1231619.8</v>
      </c>
      <c r="X97" s="773">
        <f t="shared" si="12"/>
        <v>1231619.8</v>
      </c>
      <c r="Y97" s="774">
        <f t="shared" si="13"/>
        <v>4926479.2</v>
      </c>
      <c r="Z97" s="591" t="b">
        <f t="shared" si="14"/>
        <v>1</v>
      </c>
      <c r="AB97" s="778">
        <v>4926479.2</v>
      </c>
    </row>
    <row r="98" spans="2:28" s="593" customFormat="1" ht="24.95" customHeight="1">
      <c r="B98" s="612">
        <f t="shared" si="15"/>
        <v>81</v>
      </c>
      <c r="C98" s="612" t="s">
        <v>291</v>
      </c>
      <c r="D98" s="612"/>
      <c r="E98" s="612" t="s">
        <v>292</v>
      </c>
      <c r="F98" s="612" t="s">
        <v>381</v>
      </c>
      <c r="G98" s="612" t="s">
        <v>293</v>
      </c>
      <c r="H98" s="612" t="s">
        <v>294</v>
      </c>
      <c r="I98" s="612" t="s">
        <v>264</v>
      </c>
      <c r="J98" s="612" t="s">
        <v>251</v>
      </c>
      <c r="K98" s="755">
        <v>1</v>
      </c>
      <c r="L98" s="615" t="s">
        <v>356</v>
      </c>
      <c r="M98" s="754">
        <v>3249999.5</v>
      </c>
      <c r="N98" s="612">
        <v>2017</v>
      </c>
      <c r="O98" s="612" t="s">
        <v>252</v>
      </c>
      <c r="P98" s="619">
        <f>M98*K98</f>
        <v>3249999.5</v>
      </c>
      <c r="Q98" s="612" t="s">
        <v>76</v>
      </c>
      <c r="R98" s="765" t="s">
        <v>271</v>
      </c>
      <c r="S98" s="765" t="s">
        <v>271</v>
      </c>
      <c r="T98" s="856" t="s">
        <v>286</v>
      </c>
      <c r="U98" s="600">
        <v>5</v>
      </c>
      <c r="V98" s="600">
        <f t="shared" si="9"/>
        <v>1</v>
      </c>
      <c r="W98" s="601">
        <f t="shared" si="11"/>
        <v>649999.9</v>
      </c>
      <c r="X98" s="773">
        <f t="shared" si="12"/>
        <v>649999.9</v>
      </c>
      <c r="Y98" s="774">
        <f t="shared" si="13"/>
        <v>2599999.6</v>
      </c>
      <c r="Z98" s="591" t="b">
        <f t="shared" si="14"/>
        <v>1</v>
      </c>
      <c r="AB98" s="778">
        <v>2599999.6</v>
      </c>
    </row>
    <row r="99" spans="2:28" s="593" customFormat="1" ht="24.95" customHeight="1">
      <c r="B99" s="612">
        <f t="shared" si="15"/>
        <v>82</v>
      </c>
      <c r="C99" s="612" t="s">
        <v>291</v>
      </c>
      <c r="D99" s="612"/>
      <c r="E99" s="612" t="s">
        <v>292</v>
      </c>
      <c r="F99" s="612" t="s">
        <v>381</v>
      </c>
      <c r="G99" s="612" t="s">
        <v>293</v>
      </c>
      <c r="H99" s="612" t="s">
        <v>294</v>
      </c>
      <c r="I99" s="612" t="s">
        <v>264</v>
      </c>
      <c r="J99" s="612" t="s">
        <v>251</v>
      </c>
      <c r="K99" s="755">
        <v>1</v>
      </c>
      <c r="L99" s="615" t="s">
        <v>356</v>
      </c>
      <c r="M99" s="619">
        <v>3249999.5</v>
      </c>
      <c r="N99" s="612">
        <v>2017</v>
      </c>
      <c r="O99" s="612" t="s">
        <v>252</v>
      </c>
      <c r="P99" s="619">
        <f>M99*K99</f>
        <v>3249999.5</v>
      </c>
      <c r="Q99" s="612" t="s">
        <v>76</v>
      </c>
      <c r="R99" s="765" t="s">
        <v>271</v>
      </c>
      <c r="S99" s="765" t="s">
        <v>271</v>
      </c>
      <c r="T99" s="858"/>
      <c r="U99" s="600">
        <v>5</v>
      </c>
      <c r="V99" s="600">
        <f t="shared" si="9"/>
        <v>1</v>
      </c>
      <c r="W99" s="601">
        <f t="shared" si="11"/>
        <v>649999.9</v>
      </c>
      <c r="X99" s="773">
        <f t="shared" si="12"/>
        <v>649999.9</v>
      </c>
      <c r="Y99" s="774">
        <f t="shared" si="13"/>
        <v>2599999.6</v>
      </c>
      <c r="Z99" s="591" t="b">
        <f t="shared" si="14"/>
        <v>1</v>
      </c>
      <c r="AB99" s="778">
        <v>2599999.6</v>
      </c>
    </row>
    <row r="100" spans="2:28" s="595" customFormat="1" ht="24.95" customHeight="1">
      <c r="B100" s="612">
        <f t="shared" si="15"/>
        <v>83</v>
      </c>
      <c r="C100" s="612" t="s">
        <v>295</v>
      </c>
      <c r="D100" s="612"/>
      <c r="E100" s="612" t="s">
        <v>296</v>
      </c>
      <c r="F100" s="612" t="s">
        <v>381</v>
      </c>
      <c r="G100" s="612" t="s">
        <v>297</v>
      </c>
      <c r="H100" s="612" t="s">
        <v>298</v>
      </c>
      <c r="I100" s="612" t="s">
        <v>264</v>
      </c>
      <c r="J100" s="612" t="s">
        <v>251</v>
      </c>
      <c r="K100" s="612">
        <v>1</v>
      </c>
      <c r="L100" s="615" t="s">
        <v>356</v>
      </c>
      <c r="M100" s="619">
        <v>5055699</v>
      </c>
      <c r="N100" s="612">
        <v>2017</v>
      </c>
      <c r="O100" s="612" t="s">
        <v>252</v>
      </c>
      <c r="P100" s="618">
        <v>5055699</v>
      </c>
      <c r="Q100" s="612" t="s">
        <v>76</v>
      </c>
      <c r="R100" s="765" t="s">
        <v>271</v>
      </c>
      <c r="S100" s="765" t="s">
        <v>271</v>
      </c>
      <c r="T100" s="621" t="s">
        <v>286</v>
      </c>
      <c r="U100" s="603">
        <v>5</v>
      </c>
      <c r="V100" s="600">
        <f t="shared" si="9"/>
        <v>1</v>
      </c>
      <c r="W100" s="601">
        <f t="shared" si="11"/>
        <v>1011139.8</v>
      </c>
      <c r="X100" s="773">
        <f t="shared" si="12"/>
        <v>1011139.8</v>
      </c>
      <c r="Y100" s="774">
        <f t="shared" si="13"/>
        <v>4044559.2</v>
      </c>
      <c r="Z100" s="591" t="b">
        <f t="shared" si="14"/>
        <v>1</v>
      </c>
      <c r="AB100" s="783">
        <v>4044559.2</v>
      </c>
    </row>
    <row r="101" spans="2:28" s="593" customFormat="1" ht="24.95" customHeight="1">
      <c r="B101" s="612">
        <f t="shared" si="15"/>
        <v>84</v>
      </c>
      <c r="C101" s="612" t="s">
        <v>299</v>
      </c>
      <c r="D101" s="612"/>
      <c r="E101" s="612" t="s">
        <v>300</v>
      </c>
      <c r="F101" s="612" t="s">
        <v>381</v>
      </c>
      <c r="G101" s="612" t="s">
        <v>301</v>
      </c>
      <c r="H101" s="612" t="s">
        <v>302</v>
      </c>
      <c r="I101" s="612" t="s">
        <v>264</v>
      </c>
      <c r="J101" s="612" t="s">
        <v>251</v>
      </c>
      <c r="K101" s="612">
        <v>1</v>
      </c>
      <c r="L101" s="615" t="s">
        <v>356</v>
      </c>
      <c r="M101" s="619">
        <v>19499999</v>
      </c>
      <c r="N101" s="612">
        <v>2017</v>
      </c>
      <c r="O101" s="612" t="s">
        <v>252</v>
      </c>
      <c r="P101" s="618">
        <v>19499999</v>
      </c>
      <c r="Q101" s="612" t="s">
        <v>76</v>
      </c>
      <c r="R101" s="765" t="s">
        <v>271</v>
      </c>
      <c r="S101" s="765" t="s">
        <v>271</v>
      </c>
      <c r="T101" s="621" t="s">
        <v>286</v>
      </c>
      <c r="U101" s="600">
        <v>5</v>
      </c>
      <c r="V101" s="600">
        <f t="shared" si="9"/>
        <v>1</v>
      </c>
      <c r="W101" s="601">
        <f t="shared" si="11"/>
        <v>3899999.8</v>
      </c>
      <c r="X101" s="773">
        <f t="shared" si="12"/>
        <v>3899999.8</v>
      </c>
      <c r="Y101" s="774">
        <f t="shared" si="13"/>
        <v>15599999.199999999</v>
      </c>
      <c r="Z101" s="591" t="b">
        <f t="shared" si="14"/>
        <v>1</v>
      </c>
      <c r="AB101" s="778">
        <v>15599999.199999999</v>
      </c>
    </row>
    <row r="102" spans="2:28" s="593" customFormat="1" ht="24.95" customHeight="1">
      <c r="B102" s="612">
        <f t="shared" si="15"/>
        <v>85</v>
      </c>
      <c r="C102" s="612" t="s">
        <v>303</v>
      </c>
      <c r="D102" s="612"/>
      <c r="E102" s="612" t="s">
        <v>304</v>
      </c>
      <c r="F102" s="612" t="s">
        <v>381</v>
      </c>
      <c r="G102" s="612" t="s">
        <v>293</v>
      </c>
      <c r="H102" s="612" t="s">
        <v>264</v>
      </c>
      <c r="I102" s="612" t="s">
        <v>264</v>
      </c>
      <c r="J102" s="612" t="s">
        <v>251</v>
      </c>
      <c r="K102" s="755">
        <v>1</v>
      </c>
      <c r="L102" s="615" t="s">
        <v>356</v>
      </c>
      <c r="M102" s="620">
        <v>1624999.2</v>
      </c>
      <c r="N102" s="612">
        <v>2017</v>
      </c>
      <c r="O102" s="612" t="s">
        <v>252</v>
      </c>
      <c r="P102" s="618">
        <f>M102*K102</f>
        <v>1624999.2</v>
      </c>
      <c r="Q102" s="612" t="s">
        <v>76</v>
      </c>
      <c r="R102" s="765" t="s">
        <v>271</v>
      </c>
      <c r="S102" s="765" t="s">
        <v>271</v>
      </c>
      <c r="T102" s="852" t="s">
        <v>286</v>
      </c>
      <c r="U102" s="600">
        <v>5</v>
      </c>
      <c r="V102" s="600">
        <f t="shared" si="9"/>
        <v>1</v>
      </c>
      <c r="W102" s="601">
        <f t="shared" si="11"/>
        <v>324999.83999999997</v>
      </c>
      <c r="X102" s="773">
        <f t="shared" si="12"/>
        <v>324999.83999999997</v>
      </c>
      <c r="Y102" s="774">
        <f t="shared" si="13"/>
        <v>1299999.3599999999</v>
      </c>
      <c r="Z102" s="591" t="b">
        <f t="shared" si="14"/>
        <v>1</v>
      </c>
      <c r="AB102" s="778">
        <v>1299999.3599999999</v>
      </c>
    </row>
    <row r="103" spans="2:28" s="593" customFormat="1" ht="24.95" customHeight="1">
      <c r="B103" s="612">
        <f t="shared" si="15"/>
        <v>86</v>
      </c>
      <c r="C103" s="612" t="s">
        <v>303</v>
      </c>
      <c r="D103" s="612"/>
      <c r="E103" s="612" t="s">
        <v>304</v>
      </c>
      <c r="F103" s="612" t="s">
        <v>381</v>
      </c>
      <c r="G103" s="612" t="s">
        <v>293</v>
      </c>
      <c r="H103" s="612" t="s">
        <v>264</v>
      </c>
      <c r="I103" s="612" t="s">
        <v>264</v>
      </c>
      <c r="J103" s="612" t="s">
        <v>251</v>
      </c>
      <c r="K103" s="755">
        <v>1</v>
      </c>
      <c r="L103" s="615" t="s">
        <v>356</v>
      </c>
      <c r="M103" s="620">
        <v>1624999.2</v>
      </c>
      <c r="N103" s="612">
        <v>2017</v>
      </c>
      <c r="O103" s="612" t="s">
        <v>252</v>
      </c>
      <c r="P103" s="618">
        <f t="shared" ref="P103:P106" si="16">M103*K103</f>
        <v>1624999.2</v>
      </c>
      <c r="Q103" s="612" t="s">
        <v>76</v>
      </c>
      <c r="R103" s="765" t="s">
        <v>271</v>
      </c>
      <c r="S103" s="765" t="s">
        <v>271</v>
      </c>
      <c r="T103" s="852"/>
      <c r="U103" s="600">
        <v>5</v>
      </c>
      <c r="V103" s="600">
        <f t="shared" si="9"/>
        <v>1</v>
      </c>
      <c r="W103" s="601">
        <f t="shared" si="11"/>
        <v>324999.83999999997</v>
      </c>
      <c r="X103" s="773">
        <f t="shared" si="12"/>
        <v>324999.83999999997</v>
      </c>
      <c r="Y103" s="774">
        <f t="shared" si="13"/>
        <v>1299999.3599999999</v>
      </c>
      <c r="Z103" s="591" t="b">
        <f t="shared" si="14"/>
        <v>1</v>
      </c>
      <c r="AB103" s="778">
        <v>1299999.3599999999</v>
      </c>
    </row>
    <row r="104" spans="2:28" s="593" customFormat="1" ht="24.95" customHeight="1">
      <c r="B104" s="612">
        <f t="shared" si="15"/>
        <v>87</v>
      </c>
      <c r="C104" s="612" t="s">
        <v>303</v>
      </c>
      <c r="D104" s="612"/>
      <c r="E104" s="612" t="s">
        <v>304</v>
      </c>
      <c r="F104" s="612" t="s">
        <v>381</v>
      </c>
      <c r="G104" s="612" t="s">
        <v>293</v>
      </c>
      <c r="H104" s="612" t="s">
        <v>264</v>
      </c>
      <c r="I104" s="612" t="s">
        <v>264</v>
      </c>
      <c r="J104" s="612" t="s">
        <v>251</v>
      </c>
      <c r="K104" s="755">
        <v>1</v>
      </c>
      <c r="L104" s="615" t="s">
        <v>356</v>
      </c>
      <c r="M104" s="620">
        <v>1624999.2</v>
      </c>
      <c r="N104" s="612">
        <v>2017</v>
      </c>
      <c r="O104" s="612" t="s">
        <v>252</v>
      </c>
      <c r="P104" s="618">
        <f t="shared" si="16"/>
        <v>1624999.2</v>
      </c>
      <c r="Q104" s="612" t="s">
        <v>76</v>
      </c>
      <c r="R104" s="765" t="s">
        <v>271</v>
      </c>
      <c r="S104" s="765" t="s">
        <v>271</v>
      </c>
      <c r="T104" s="852"/>
      <c r="U104" s="600">
        <v>5</v>
      </c>
      <c r="V104" s="600">
        <f t="shared" si="9"/>
        <v>1</v>
      </c>
      <c r="W104" s="601">
        <f t="shared" si="11"/>
        <v>324999.83999999997</v>
      </c>
      <c r="X104" s="773">
        <f t="shared" si="12"/>
        <v>324999.83999999997</v>
      </c>
      <c r="Y104" s="774">
        <f t="shared" si="13"/>
        <v>1299999.3599999999</v>
      </c>
      <c r="Z104" s="591" t="b">
        <f t="shared" si="14"/>
        <v>1</v>
      </c>
      <c r="AB104" s="778">
        <v>1299999.3599999999</v>
      </c>
    </row>
    <row r="105" spans="2:28" s="593" customFormat="1" ht="24.95" customHeight="1">
      <c r="B105" s="612">
        <f t="shared" si="15"/>
        <v>88</v>
      </c>
      <c r="C105" s="612" t="s">
        <v>303</v>
      </c>
      <c r="D105" s="612"/>
      <c r="E105" s="612" t="s">
        <v>304</v>
      </c>
      <c r="F105" s="612" t="s">
        <v>381</v>
      </c>
      <c r="G105" s="612" t="s">
        <v>293</v>
      </c>
      <c r="H105" s="612" t="s">
        <v>264</v>
      </c>
      <c r="I105" s="612" t="s">
        <v>264</v>
      </c>
      <c r="J105" s="612" t="s">
        <v>251</v>
      </c>
      <c r="K105" s="755">
        <v>1</v>
      </c>
      <c r="L105" s="615" t="s">
        <v>356</v>
      </c>
      <c r="M105" s="620">
        <v>1624999.2</v>
      </c>
      <c r="N105" s="612">
        <v>2017</v>
      </c>
      <c r="O105" s="612" t="s">
        <v>252</v>
      </c>
      <c r="P105" s="618">
        <f t="shared" si="16"/>
        <v>1624999.2</v>
      </c>
      <c r="Q105" s="612" t="s">
        <v>76</v>
      </c>
      <c r="R105" s="765" t="s">
        <v>271</v>
      </c>
      <c r="S105" s="765" t="s">
        <v>271</v>
      </c>
      <c r="T105" s="852"/>
      <c r="U105" s="600">
        <v>5</v>
      </c>
      <c r="V105" s="600">
        <f t="shared" ref="V105:V168" si="17">2017-N105+1</f>
        <v>1</v>
      </c>
      <c r="W105" s="601">
        <f t="shared" si="11"/>
        <v>324999.83999999997</v>
      </c>
      <c r="X105" s="773">
        <f t="shared" si="12"/>
        <v>324999.83999999997</v>
      </c>
      <c r="Y105" s="774">
        <f t="shared" si="13"/>
        <v>1299999.3599999999</v>
      </c>
      <c r="Z105" s="591" t="b">
        <f t="shared" si="14"/>
        <v>1</v>
      </c>
      <c r="AB105" s="778">
        <v>1299999.3599999999</v>
      </c>
    </row>
    <row r="106" spans="2:28" s="593" customFormat="1" ht="24.95" customHeight="1">
      <c r="B106" s="612">
        <f t="shared" si="15"/>
        <v>89</v>
      </c>
      <c r="C106" s="612" t="s">
        <v>303</v>
      </c>
      <c r="D106" s="612"/>
      <c r="E106" s="612" t="s">
        <v>304</v>
      </c>
      <c r="F106" s="612" t="s">
        <v>381</v>
      </c>
      <c r="G106" s="612" t="s">
        <v>293</v>
      </c>
      <c r="H106" s="612" t="s">
        <v>264</v>
      </c>
      <c r="I106" s="612" t="s">
        <v>264</v>
      </c>
      <c r="J106" s="612" t="s">
        <v>251</v>
      </c>
      <c r="K106" s="755">
        <v>1</v>
      </c>
      <c r="L106" s="615" t="s">
        <v>356</v>
      </c>
      <c r="M106" s="620">
        <v>1624999.2</v>
      </c>
      <c r="N106" s="612">
        <v>2017</v>
      </c>
      <c r="O106" s="612" t="s">
        <v>252</v>
      </c>
      <c r="P106" s="618">
        <f t="shared" si="16"/>
        <v>1624999.2</v>
      </c>
      <c r="Q106" s="612" t="s">
        <v>76</v>
      </c>
      <c r="R106" s="765" t="s">
        <v>271</v>
      </c>
      <c r="S106" s="765" t="s">
        <v>271</v>
      </c>
      <c r="T106" s="852"/>
      <c r="U106" s="600">
        <v>5</v>
      </c>
      <c r="V106" s="600">
        <f t="shared" si="17"/>
        <v>1</v>
      </c>
      <c r="W106" s="601">
        <f t="shared" si="11"/>
        <v>324999.83999999997</v>
      </c>
      <c r="X106" s="773">
        <f t="shared" si="12"/>
        <v>324999.83999999997</v>
      </c>
      <c r="Y106" s="774">
        <f t="shared" si="13"/>
        <v>1299999.3599999999</v>
      </c>
      <c r="Z106" s="591" t="b">
        <f t="shared" si="14"/>
        <v>1</v>
      </c>
      <c r="AB106" s="778">
        <v>1299999.3599999999</v>
      </c>
    </row>
    <row r="107" spans="2:28" s="593" customFormat="1" ht="24.95" customHeight="1">
      <c r="B107" s="612">
        <f t="shared" si="15"/>
        <v>90</v>
      </c>
      <c r="C107" s="612" t="s">
        <v>310</v>
      </c>
      <c r="D107" s="612"/>
      <c r="E107" s="612" t="s">
        <v>309</v>
      </c>
      <c r="F107" s="612" t="s">
        <v>381</v>
      </c>
      <c r="G107" s="612" t="s">
        <v>311</v>
      </c>
      <c r="H107" s="612" t="s">
        <v>264</v>
      </c>
      <c r="I107" s="612" t="s">
        <v>264</v>
      </c>
      <c r="J107" s="612" t="s">
        <v>251</v>
      </c>
      <c r="K107" s="755">
        <v>1</v>
      </c>
      <c r="L107" s="615" t="s">
        <v>356</v>
      </c>
      <c r="M107" s="760">
        <v>5525000</v>
      </c>
      <c r="N107" s="612">
        <v>2017</v>
      </c>
      <c r="O107" s="612" t="s">
        <v>252</v>
      </c>
      <c r="P107" s="618">
        <f>M107*K107</f>
        <v>5525000</v>
      </c>
      <c r="Q107" s="612" t="s">
        <v>76</v>
      </c>
      <c r="R107" s="765" t="s">
        <v>271</v>
      </c>
      <c r="S107" s="765" t="s">
        <v>271</v>
      </c>
      <c r="T107" s="852" t="s">
        <v>340</v>
      </c>
      <c r="U107" s="600">
        <v>4</v>
      </c>
      <c r="V107" s="600">
        <f t="shared" si="17"/>
        <v>1</v>
      </c>
      <c r="W107" s="601">
        <f t="shared" si="11"/>
        <v>1381250</v>
      </c>
      <c r="X107" s="773">
        <f t="shared" si="12"/>
        <v>1381250</v>
      </c>
      <c r="Y107" s="774">
        <f t="shared" si="13"/>
        <v>4143750</v>
      </c>
      <c r="Z107" s="591" t="b">
        <f t="shared" si="14"/>
        <v>1</v>
      </c>
      <c r="AB107" s="778">
        <v>4143750</v>
      </c>
    </row>
    <row r="108" spans="2:28" s="593" customFormat="1" ht="24.95" customHeight="1">
      <c r="B108" s="612">
        <f t="shared" si="15"/>
        <v>91</v>
      </c>
      <c r="C108" s="612" t="s">
        <v>310</v>
      </c>
      <c r="D108" s="612"/>
      <c r="E108" s="612" t="s">
        <v>309</v>
      </c>
      <c r="F108" s="612" t="s">
        <v>381</v>
      </c>
      <c r="G108" s="612" t="s">
        <v>311</v>
      </c>
      <c r="H108" s="612" t="s">
        <v>264</v>
      </c>
      <c r="I108" s="612" t="s">
        <v>264</v>
      </c>
      <c r="J108" s="612" t="s">
        <v>251</v>
      </c>
      <c r="K108" s="755">
        <v>1</v>
      </c>
      <c r="L108" s="615" t="s">
        <v>356</v>
      </c>
      <c r="M108" s="760">
        <v>5525000</v>
      </c>
      <c r="N108" s="612">
        <v>2017</v>
      </c>
      <c r="O108" s="612" t="s">
        <v>252</v>
      </c>
      <c r="P108" s="618">
        <f t="shared" ref="P108:P111" si="18">M108*K108</f>
        <v>5525000</v>
      </c>
      <c r="Q108" s="612" t="s">
        <v>76</v>
      </c>
      <c r="R108" s="765" t="s">
        <v>271</v>
      </c>
      <c r="S108" s="765" t="s">
        <v>271</v>
      </c>
      <c r="T108" s="852"/>
      <c r="U108" s="600">
        <v>4</v>
      </c>
      <c r="V108" s="600">
        <f t="shared" si="17"/>
        <v>1</v>
      </c>
      <c r="W108" s="601">
        <f t="shared" si="11"/>
        <v>1381250</v>
      </c>
      <c r="X108" s="773">
        <f t="shared" si="12"/>
        <v>1381250</v>
      </c>
      <c r="Y108" s="774">
        <f t="shared" si="13"/>
        <v>4143750</v>
      </c>
      <c r="Z108" s="591" t="b">
        <f t="shared" si="14"/>
        <v>1</v>
      </c>
      <c r="AB108" s="778">
        <v>4143750</v>
      </c>
    </row>
    <row r="109" spans="2:28" s="593" customFormat="1" ht="24.95" customHeight="1">
      <c r="B109" s="612">
        <f t="shared" si="15"/>
        <v>92</v>
      </c>
      <c r="C109" s="612" t="s">
        <v>310</v>
      </c>
      <c r="D109" s="612"/>
      <c r="E109" s="612" t="s">
        <v>309</v>
      </c>
      <c r="F109" s="612" t="s">
        <v>381</v>
      </c>
      <c r="G109" s="612" t="s">
        <v>311</v>
      </c>
      <c r="H109" s="612" t="s">
        <v>264</v>
      </c>
      <c r="I109" s="612" t="s">
        <v>264</v>
      </c>
      <c r="J109" s="612" t="s">
        <v>251</v>
      </c>
      <c r="K109" s="755">
        <v>1</v>
      </c>
      <c r="L109" s="615" t="s">
        <v>356</v>
      </c>
      <c r="M109" s="760">
        <v>5525000</v>
      </c>
      <c r="N109" s="612">
        <v>2017</v>
      </c>
      <c r="O109" s="612" t="s">
        <v>252</v>
      </c>
      <c r="P109" s="618">
        <f t="shared" si="18"/>
        <v>5525000</v>
      </c>
      <c r="Q109" s="612" t="s">
        <v>76</v>
      </c>
      <c r="R109" s="765" t="s">
        <v>271</v>
      </c>
      <c r="S109" s="765" t="s">
        <v>271</v>
      </c>
      <c r="T109" s="852"/>
      <c r="U109" s="600">
        <v>4</v>
      </c>
      <c r="V109" s="600">
        <f t="shared" si="17"/>
        <v>1</v>
      </c>
      <c r="W109" s="601">
        <f t="shared" si="11"/>
        <v>1381250</v>
      </c>
      <c r="X109" s="773">
        <f t="shared" si="12"/>
        <v>1381250</v>
      </c>
      <c r="Y109" s="774">
        <f t="shared" si="13"/>
        <v>4143750</v>
      </c>
      <c r="Z109" s="591" t="b">
        <f t="shared" si="14"/>
        <v>1</v>
      </c>
      <c r="AB109" s="778">
        <v>4143750</v>
      </c>
    </row>
    <row r="110" spans="2:28" s="593" customFormat="1" ht="24.95" customHeight="1">
      <c r="B110" s="612">
        <f t="shared" si="15"/>
        <v>93</v>
      </c>
      <c r="C110" s="612" t="s">
        <v>310</v>
      </c>
      <c r="D110" s="612"/>
      <c r="E110" s="612" t="s">
        <v>309</v>
      </c>
      <c r="F110" s="612" t="s">
        <v>381</v>
      </c>
      <c r="G110" s="612" t="s">
        <v>311</v>
      </c>
      <c r="H110" s="612" t="s">
        <v>264</v>
      </c>
      <c r="I110" s="612" t="s">
        <v>264</v>
      </c>
      <c r="J110" s="612" t="s">
        <v>251</v>
      </c>
      <c r="K110" s="755">
        <v>1</v>
      </c>
      <c r="L110" s="615" t="s">
        <v>356</v>
      </c>
      <c r="M110" s="760">
        <v>5525000</v>
      </c>
      <c r="N110" s="612">
        <v>2017</v>
      </c>
      <c r="O110" s="612" t="s">
        <v>252</v>
      </c>
      <c r="P110" s="618">
        <f t="shared" si="18"/>
        <v>5525000</v>
      </c>
      <c r="Q110" s="612" t="s">
        <v>76</v>
      </c>
      <c r="R110" s="765" t="s">
        <v>271</v>
      </c>
      <c r="S110" s="765" t="s">
        <v>271</v>
      </c>
      <c r="T110" s="852"/>
      <c r="U110" s="600">
        <v>4</v>
      </c>
      <c r="V110" s="600">
        <f t="shared" si="17"/>
        <v>1</v>
      </c>
      <c r="W110" s="601">
        <f t="shared" si="11"/>
        <v>1381250</v>
      </c>
      <c r="X110" s="773">
        <f t="shared" si="12"/>
        <v>1381250</v>
      </c>
      <c r="Y110" s="774">
        <f t="shared" si="13"/>
        <v>4143750</v>
      </c>
      <c r="Z110" s="591" t="b">
        <f t="shared" si="14"/>
        <v>1</v>
      </c>
      <c r="AB110" s="778">
        <v>4143750</v>
      </c>
    </row>
    <row r="111" spans="2:28" s="593" customFormat="1" ht="24.95" customHeight="1">
      <c r="B111" s="612">
        <f t="shared" si="15"/>
        <v>94</v>
      </c>
      <c r="C111" s="612" t="s">
        <v>310</v>
      </c>
      <c r="D111" s="612"/>
      <c r="E111" s="612" t="s">
        <v>309</v>
      </c>
      <c r="F111" s="612" t="s">
        <v>381</v>
      </c>
      <c r="G111" s="612" t="s">
        <v>311</v>
      </c>
      <c r="H111" s="612" t="s">
        <v>264</v>
      </c>
      <c r="I111" s="612" t="s">
        <v>264</v>
      </c>
      <c r="J111" s="612" t="s">
        <v>251</v>
      </c>
      <c r="K111" s="755">
        <v>1</v>
      </c>
      <c r="L111" s="615" t="s">
        <v>356</v>
      </c>
      <c r="M111" s="760">
        <v>5525000</v>
      </c>
      <c r="N111" s="612">
        <v>2017</v>
      </c>
      <c r="O111" s="612" t="s">
        <v>252</v>
      </c>
      <c r="P111" s="618">
        <f t="shared" si="18"/>
        <v>5525000</v>
      </c>
      <c r="Q111" s="612" t="s">
        <v>76</v>
      </c>
      <c r="R111" s="765" t="s">
        <v>271</v>
      </c>
      <c r="S111" s="765" t="s">
        <v>271</v>
      </c>
      <c r="T111" s="852"/>
      <c r="U111" s="600">
        <v>4</v>
      </c>
      <c r="V111" s="600">
        <f t="shared" si="17"/>
        <v>1</v>
      </c>
      <c r="W111" s="601">
        <f t="shared" si="11"/>
        <v>1381250</v>
      </c>
      <c r="X111" s="773">
        <f t="shared" si="12"/>
        <v>1381250</v>
      </c>
      <c r="Y111" s="774">
        <f t="shared" si="13"/>
        <v>4143750</v>
      </c>
      <c r="Z111" s="591" t="b">
        <f t="shared" si="14"/>
        <v>1</v>
      </c>
      <c r="AB111" s="778">
        <v>4143750</v>
      </c>
    </row>
    <row r="112" spans="2:28" s="593" customFormat="1" ht="24.95" customHeight="1">
      <c r="B112" s="612">
        <f t="shared" si="15"/>
        <v>95</v>
      </c>
      <c r="C112" s="612" t="s">
        <v>310</v>
      </c>
      <c r="D112" s="612"/>
      <c r="E112" s="612" t="s">
        <v>312</v>
      </c>
      <c r="F112" s="612" t="s">
        <v>381</v>
      </c>
      <c r="G112" s="612" t="s">
        <v>313</v>
      </c>
      <c r="H112" s="612" t="s">
        <v>264</v>
      </c>
      <c r="I112" s="612" t="s">
        <v>264</v>
      </c>
      <c r="J112" s="612" t="s">
        <v>251</v>
      </c>
      <c r="K112" s="755">
        <v>1</v>
      </c>
      <c r="L112" s="615" t="s">
        <v>356</v>
      </c>
      <c r="M112" s="619">
        <v>2800000</v>
      </c>
      <c r="N112" s="612">
        <v>2017</v>
      </c>
      <c r="O112" s="612" t="s">
        <v>252</v>
      </c>
      <c r="P112" s="618">
        <f t="shared" ref="P112:P192" si="19">K112*M112</f>
        <v>2800000</v>
      </c>
      <c r="Q112" s="612" t="s">
        <v>76</v>
      </c>
      <c r="R112" s="765" t="s">
        <v>271</v>
      </c>
      <c r="S112" s="765" t="s">
        <v>271</v>
      </c>
      <c r="T112" s="852" t="s">
        <v>340</v>
      </c>
      <c r="U112" s="600">
        <v>4</v>
      </c>
      <c r="V112" s="600">
        <f t="shared" si="17"/>
        <v>1</v>
      </c>
      <c r="W112" s="601">
        <f t="shared" si="11"/>
        <v>700000</v>
      </c>
      <c r="X112" s="773">
        <f t="shared" si="12"/>
        <v>700000</v>
      </c>
      <c r="Y112" s="774">
        <f t="shared" si="13"/>
        <v>2100000</v>
      </c>
      <c r="Z112" s="591" t="b">
        <f t="shared" si="14"/>
        <v>1</v>
      </c>
      <c r="AB112" s="778">
        <v>2100000</v>
      </c>
    </row>
    <row r="113" spans="2:28" s="593" customFormat="1" ht="24.95" customHeight="1">
      <c r="B113" s="612">
        <f t="shared" si="15"/>
        <v>96</v>
      </c>
      <c r="C113" s="612" t="s">
        <v>310</v>
      </c>
      <c r="D113" s="612"/>
      <c r="E113" s="612" t="s">
        <v>312</v>
      </c>
      <c r="F113" s="612" t="s">
        <v>381</v>
      </c>
      <c r="G113" s="612" t="s">
        <v>313</v>
      </c>
      <c r="H113" s="612" t="s">
        <v>264</v>
      </c>
      <c r="I113" s="612" t="s">
        <v>264</v>
      </c>
      <c r="J113" s="612" t="s">
        <v>251</v>
      </c>
      <c r="K113" s="755">
        <v>1</v>
      </c>
      <c r="L113" s="615" t="s">
        <v>356</v>
      </c>
      <c r="M113" s="619">
        <v>2800000</v>
      </c>
      <c r="N113" s="612">
        <v>2017</v>
      </c>
      <c r="O113" s="612" t="s">
        <v>252</v>
      </c>
      <c r="P113" s="618">
        <f t="shared" si="19"/>
        <v>2800000</v>
      </c>
      <c r="Q113" s="612" t="s">
        <v>76</v>
      </c>
      <c r="R113" s="765" t="s">
        <v>271</v>
      </c>
      <c r="S113" s="765" t="s">
        <v>271</v>
      </c>
      <c r="T113" s="852"/>
      <c r="U113" s="600">
        <v>4</v>
      </c>
      <c r="V113" s="600">
        <f t="shared" si="17"/>
        <v>1</v>
      </c>
      <c r="W113" s="601">
        <f t="shared" si="11"/>
        <v>700000</v>
      </c>
      <c r="X113" s="773">
        <f t="shared" si="12"/>
        <v>700000</v>
      </c>
      <c r="Y113" s="774">
        <f t="shared" si="13"/>
        <v>2100000</v>
      </c>
      <c r="Z113" s="591" t="b">
        <f t="shared" si="14"/>
        <v>1</v>
      </c>
      <c r="AB113" s="778">
        <v>2100000</v>
      </c>
    </row>
    <row r="114" spans="2:28" s="593" customFormat="1" ht="24.95" customHeight="1">
      <c r="B114" s="612">
        <f t="shared" si="15"/>
        <v>97</v>
      </c>
      <c r="C114" s="612" t="s">
        <v>310</v>
      </c>
      <c r="D114" s="612"/>
      <c r="E114" s="612" t="s">
        <v>312</v>
      </c>
      <c r="F114" s="612" t="s">
        <v>381</v>
      </c>
      <c r="G114" s="612" t="s">
        <v>313</v>
      </c>
      <c r="H114" s="612" t="s">
        <v>264</v>
      </c>
      <c r="I114" s="612" t="s">
        <v>264</v>
      </c>
      <c r="J114" s="612" t="s">
        <v>251</v>
      </c>
      <c r="K114" s="755">
        <v>1</v>
      </c>
      <c r="L114" s="615" t="s">
        <v>356</v>
      </c>
      <c r="M114" s="619">
        <v>2800000</v>
      </c>
      <c r="N114" s="612">
        <v>2017</v>
      </c>
      <c r="O114" s="612" t="s">
        <v>252</v>
      </c>
      <c r="P114" s="618">
        <f t="shared" si="19"/>
        <v>2800000</v>
      </c>
      <c r="Q114" s="612" t="s">
        <v>76</v>
      </c>
      <c r="R114" s="765" t="s">
        <v>271</v>
      </c>
      <c r="S114" s="765" t="s">
        <v>271</v>
      </c>
      <c r="T114" s="852"/>
      <c r="U114" s="600">
        <v>4</v>
      </c>
      <c r="V114" s="600">
        <f t="shared" si="17"/>
        <v>1</v>
      </c>
      <c r="W114" s="601">
        <f t="shared" si="11"/>
        <v>700000</v>
      </c>
      <c r="X114" s="773">
        <f t="shared" si="12"/>
        <v>700000</v>
      </c>
      <c r="Y114" s="774">
        <f t="shared" si="13"/>
        <v>2100000</v>
      </c>
      <c r="Z114" s="591" t="b">
        <f t="shared" si="14"/>
        <v>1</v>
      </c>
      <c r="AB114" s="778">
        <v>2100000</v>
      </c>
    </row>
    <row r="115" spans="2:28" s="593" customFormat="1" ht="24.95" customHeight="1">
      <c r="B115" s="612">
        <f t="shared" si="15"/>
        <v>98</v>
      </c>
      <c r="C115" s="612" t="s">
        <v>310</v>
      </c>
      <c r="D115" s="612"/>
      <c r="E115" s="612" t="s">
        <v>312</v>
      </c>
      <c r="F115" s="612" t="s">
        <v>381</v>
      </c>
      <c r="G115" s="612" t="s">
        <v>313</v>
      </c>
      <c r="H115" s="612" t="s">
        <v>264</v>
      </c>
      <c r="I115" s="612" t="s">
        <v>264</v>
      </c>
      <c r="J115" s="612" t="s">
        <v>251</v>
      </c>
      <c r="K115" s="755">
        <v>1</v>
      </c>
      <c r="L115" s="615" t="s">
        <v>356</v>
      </c>
      <c r="M115" s="619">
        <v>2800000</v>
      </c>
      <c r="N115" s="612">
        <v>2017</v>
      </c>
      <c r="O115" s="612" t="s">
        <v>252</v>
      </c>
      <c r="P115" s="618">
        <f t="shared" si="19"/>
        <v>2800000</v>
      </c>
      <c r="Q115" s="612" t="s">
        <v>76</v>
      </c>
      <c r="R115" s="765" t="s">
        <v>271</v>
      </c>
      <c r="S115" s="765" t="s">
        <v>271</v>
      </c>
      <c r="T115" s="852"/>
      <c r="U115" s="600">
        <v>4</v>
      </c>
      <c r="V115" s="600">
        <f t="shared" si="17"/>
        <v>1</v>
      </c>
      <c r="W115" s="601">
        <f t="shared" si="11"/>
        <v>700000</v>
      </c>
      <c r="X115" s="773">
        <f t="shared" si="12"/>
        <v>700000</v>
      </c>
      <c r="Y115" s="774">
        <f t="shared" si="13"/>
        <v>2100000</v>
      </c>
      <c r="Z115" s="591" t="b">
        <f t="shared" si="14"/>
        <v>1</v>
      </c>
      <c r="AB115" s="778">
        <v>2100000</v>
      </c>
    </row>
    <row r="116" spans="2:28" s="593" customFormat="1" ht="24.95" customHeight="1">
      <c r="B116" s="612">
        <f t="shared" si="15"/>
        <v>99</v>
      </c>
      <c r="C116" s="612" t="s">
        <v>310</v>
      </c>
      <c r="D116" s="612"/>
      <c r="E116" s="612" t="s">
        <v>312</v>
      </c>
      <c r="F116" s="612" t="s">
        <v>381</v>
      </c>
      <c r="G116" s="612" t="s">
        <v>313</v>
      </c>
      <c r="H116" s="612" t="s">
        <v>264</v>
      </c>
      <c r="I116" s="612" t="s">
        <v>264</v>
      </c>
      <c r="J116" s="612" t="s">
        <v>251</v>
      </c>
      <c r="K116" s="755">
        <v>1</v>
      </c>
      <c r="L116" s="615" t="s">
        <v>356</v>
      </c>
      <c r="M116" s="619">
        <v>2800000</v>
      </c>
      <c r="N116" s="612">
        <v>2017</v>
      </c>
      <c r="O116" s="612" t="s">
        <v>252</v>
      </c>
      <c r="P116" s="618">
        <f t="shared" si="19"/>
        <v>2800000</v>
      </c>
      <c r="Q116" s="612" t="s">
        <v>76</v>
      </c>
      <c r="R116" s="765" t="s">
        <v>271</v>
      </c>
      <c r="S116" s="765" t="s">
        <v>271</v>
      </c>
      <c r="T116" s="852"/>
      <c r="U116" s="600">
        <v>4</v>
      </c>
      <c r="V116" s="600">
        <f t="shared" si="17"/>
        <v>1</v>
      </c>
      <c r="W116" s="601">
        <f t="shared" si="11"/>
        <v>700000</v>
      </c>
      <c r="X116" s="773">
        <f t="shared" si="12"/>
        <v>700000</v>
      </c>
      <c r="Y116" s="774">
        <f t="shared" si="13"/>
        <v>2100000</v>
      </c>
      <c r="Z116" s="591" t="b">
        <f t="shared" si="14"/>
        <v>1</v>
      </c>
      <c r="AB116" s="778">
        <v>2100000</v>
      </c>
    </row>
    <row r="117" spans="2:28" s="595" customFormat="1" ht="24.95" customHeight="1">
      <c r="B117" s="612">
        <f t="shared" si="15"/>
        <v>100</v>
      </c>
      <c r="C117" s="612" t="s">
        <v>314</v>
      </c>
      <c r="D117" s="612"/>
      <c r="E117" s="612" t="s">
        <v>315</v>
      </c>
      <c r="F117" s="612" t="s">
        <v>381</v>
      </c>
      <c r="G117" s="612" t="s">
        <v>341</v>
      </c>
      <c r="H117" s="612" t="s">
        <v>264</v>
      </c>
      <c r="I117" s="612" t="s">
        <v>264</v>
      </c>
      <c r="J117" s="612" t="s">
        <v>251</v>
      </c>
      <c r="K117" s="612">
        <v>1</v>
      </c>
      <c r="L117" s="615" t="s">
        <v>356</v>
      </c>
      <c r="M117" s="618">
        <v>19499920</v>
      </c>
      <c r="N117" s="612">
        <v>2017</v>
      </c>
      <c r="O117" s="612" t="s">
        <v>252</v>
      </c>
      <c r="P117" s="618">
        <f>K117*M117</f>
        <v>19499920</v>
      </c>
      <c r="Q117" s="612" t="s">
        <v>76</v>
      </c>
      <c r="R117" s="612" t="s">
        <v>271</v>
      </c>
      <c r="S117" s="612" t="s">
        <v>271</v>
      </c>
      <c r="T117" s="621" t="s">
        <v>340</v>
      </c>
      <c r="U117" s="603">
        <v>5</v>
      </c>
      <c r="V117" s="600">
        <f t="shared" si="17"/>
        <v>1</v>
      </c>
      <c r="W117" s="601">
        <f t="shared" si="11"/>
        <v>3899984</v>
      </c>
      <c r="X117" s="773">
        <f t="shared" si="12"/>
        <v>3899984</v>
      </c>
      <c r="Y117" s="774">
        <f t="shared" si="13"/>
        <v>15599936</v>
      </c>
      <c r="Z117" s="591" t="b">
        <f t="shared" si="14"/>
        <v>1</v>
      </c>
      <c r="AB117" s="783">
        <v>15599936</v>
      </c>
    </row>
    <row r="118" spans="2:28" s="595" customFormat="1" ht="24.95" customHeight="1">
      <c r="B118" s="612">
        <f t="shared" si="15"/>
        <v>101</v>
      </c>
      <c r="C118" s="612" t="s">
        <v>316</v>
      </c>
      <c r="D118" s="612"/>
      <c r="E118" s="612" t="s">
        <v>309</v>
      </c>
      <c r="F118" s="612" t="s">
        <v>381</v>
      </c>
      <c r="G118" s="612" t="s">
        <v>342</v>
      </c>
      <c r="H118" s="612" t="s">
        <v>264</v>
      </c>
      <c r="I118" s="612" t="s">
        <v>264</v>
      </c>
      <c r="J118" s="612" t="s">
        <v>251</v>
      </c>
      <c r="K118" s="612">
        <v>1</v>
      </c>
      <c r="L118" s="615" t="s">
        <v>356</v>
      </c>
      <c r="M118" s="618">
        <v>32500000</v>
      </c>
      <c r="N118" s="612">
        <v>2017</v>
      </c>
      <c r="O118" s="612" t="s">
        <v>252</v>
      </c>
      <c r="P118" s="618">
        <f t="shared" si="19"/>
        <v>32500000</v>
      </c>
      <c r="Q118" s="612" t="s">
        <v>76</v>
      </c>
      <c r="R118" s="612" t="s">
        <v>271</v>
      </c>
      <c r="S118" s="612" t="s">
        <v>271</v>
      </c>
      <c r="T118" s="621" t="s">
        <v>340</v>
      </c>
      <c r="U118" s="603">
        <v>5</v>
      </c>
      <c r="V118" s="600">
        <f t="shared" si="17"/>
        <v>1</v>
      </c>
      <c r="W118" s="601">
        <f t="shared" si="11"/>
        <v>6500000</v>
      </c>
      <c r="X118" s="773">
        <f t="shared" si="12"/>
        <v>6500000</v>
      </c>
      <c r="Y118" s="774">
        <f t="shared" si="13"/>
        <v>26000000</v>
      </c>
      <c r="Z118" s="591" t="b">
        <f t="shared" si="14"/>
        <v>1</v>
      </c>
      <c r="AB118" s="783">
        <v>26000000</v>
      </c>
    </row>
    <row r="119" spans="2:28" s="595" customFormat="1" ht="24.95" customHeight="1">
      <c r="B119" s="612">
        <f t="shared" si="15"/>
        <v>102</v>
      </c>
      <c r="C119" s="612" t="s">
        <v>344</v>
      </c>
      <c r="D119" s="612"/>
      <c r="E119" s="622" t="s">
        <v>333</v>
      </c>
      <c r="F119" s="612" t="s">
        <v>381</v>
      </c>
      <c r="G119" s="612" t="s">
        <v>344</v>
      </c>
      <c r="H119" s="612" t="s">
        <v>343</v>
      </c>
      <c r="I119" s="612" t="s">
        <v>264</v>
      </c>
      <c r="J119" s="612" t="s">
        <v>251</v>
      </c>
      <c r="K119" s="755">
        <v>1</v>
      </c>
      <c r="L119" s="615" t="s">
        <v>356</v>
      </c>
      <c r="M119" s="618">
        <v>19500000</v>
      </c>
      <c r="N119" s="612">
        <v>2017</v>
      </c>
      <c r="O119" s="612" t="s">
        <v>252</v>
      </c>
      <c r="P119" s="618">
        <f t="shared" si="19"/>
        <v>19500000</v>
      </c>
      <c r="Q119" s="612" t="s">
        <v>76</v>
      </c>
      <c r="R119" s="612" t="s">
        <v>271</v>
      </c>
      <c r="S119" s="612" t="s">
        <v>271</v>
      </c>
      <c r="T119" s="852" t="s">
        <v>340</v>
      </c>
      <c r="U119" s="603">
        <v>5</v>
      </c>
      <c r="V119" s="600">
        <f t="shared" si="17"/>
        <v>1</v>
      </c>
      <c r="W119" s="601">
        <f t="shared" si="11"/>
        <v>3900000</v>
      </c>
      <c r="X119" s="773">
        <f t="shared" si="12"/>
        <v>3900000</v>
      </c>
      <c r="Y119" s="774">
        <f t="shared" si="13"/>
        <v>15600000</v>
      </c>
      <c r="Z119" s="591" t="b">
        <f t="shared" si="14"/>
        <v>1</v>
      </c>
      <c r="AB119" s="783">
        <v>15600000</v>
      </c>
    </row>
    <row r="120" spans="2:28" s="595" customFormat="1" ht="24.95" customHeight="1">
      <c r="B120" s="612">
        <f t="shared" si="15"/>
        <v>103</v>
      </c>
      <c r="C120" s="612" t="s">
        <v>344</v>
      </c>
      <c r="D120" s="612"/>
      <c r="E120" s="622" t="s">
        <v>333</v>
      </c>
      <c r="F120" s="612" t="s">
        <v>381</v>
      </c>
      <c r="G120" s="612" t="s">
        <v>344</v>
      </c>
      <c r="H120" s="612" t="s">
        <v>343</v>
      </c>
      <c r="I120" s="612" t="s">
        <v>264</v>
      </c>
      <c r="J120" s="612" t="s">
        <v>251</v>
      </c>
      <c r="K120" s="755">
        <v>1</v>
      </c>
      <c r="L120" s="615" t="s">
        <v>356</v>
      </c>
      <c r="M120" s="618">
        <v>19500000</v>
      </c>
      <c r="N120" s="612">
        <v>2017</v>
      </c>
      <c r="O120" s="612" t="s">
        <v>252</v>
      </c>
      <c r="P120" s="618">
        <f t="shared" si="19"/>
        <v>19500000</v>
      </c>
      <c r="Q120" s="612" t="s">
        <v>76</v>
      </c>
      <c r="R120" s="612" t="s">
        <v>271</v>
      </c>
      <c r="S120" s="612" t="s">
        <v>271</v>
      </c>
      <c r="T120" s="852"/>
      <c r="U120" s="603">
        <v>5</v>
      </c>
      <c r="V120" s="600">
        <f t="shared" si="17"/>
        <v>1</v>
      </c>
      <c r="W120" s="601">
        <f t="shared" si="11"/>
        <v>3900000</v>
      </c>
      <c r="X120" s="773">
        <f t="shared" si="12"/>
        <v>3900000</v>
      </c>
      <c r="Y120" s="774">
        <f t="shared" si="13"/>
        <v>15600000</v>
      </c>
      <c r="Z120" s="591" t="b">
        <f t="shared" si="14"/>
        <v>1</v>
      </c>
      <c r="AB120" s="783">
        <v>15600000</v>
      </c>
    </row>
    <row r="121" spans="2:28" s="593" customFormat="1" ht="24.95" customHeight="1">
      <c r="B121" s="612">
        <f t="shared" si="15"/>
        <v>104</v>
      </c>
      <c r="C121" s="612" t="s">
        <v>317</v>
      </c>
      <c r="D121" s="612"/>
      <c r="E121" s="622" t="s">
        <v>318</v>
      </c>
      <c r="F121" s="612" t="s">
        <v>381</v>
      </c>
      <c r="G121" s="612" t="s">
        <v>319</v>
      </c>
      <c r="H121" s="612" t="s">
        <v>264</v>
      </c>
      <c r="I121" s="612" t="s">
        <v>264</v>
      </c>
      <c r="J121" s="612" t="s">
        <v>251</v>
      </c>
      <c r="K121" s="755">
        <v>1</v>
      </c>
      <c r="L121" s="615" t="s">
        <v>356</v>
      </c>
      <c r="M121" s="618">
        <v>3238220.7</v>
      </c>
      <c r="N121" s="612">
        <v>2017</v>
      </c>
      <c r="O121" s="612" t="s">
        <v>252</v>
      </c>
      <c r="P121" s="618">
        <f t="shared" si="19"/>
        <v>3238220.7</v>
      </c>
      <c r="Q121" s="612" t="s">
        <v>76</v>
      </c>
      <c r="R121" s="612" t="s">
        <v>271</v>
      </c>
      <c r="S121" s="612" t="s">
        <v>271</v>
      </c>
      <c r="T121" s="852" t="s">
        <v>320</v>
      </c>
      <c r="U121" s="600">
        <v>5</v>
      </c>
      <c r="V121" s="600">
        <f t="shared" si="17"/>
        <v>1</v>
      </c>
      <c r="W121" s="601">
        <f t="shared" si="11"/>
        <v>647644.14</v>
      </c>
      <c r="X121" s="773">
        <f t="shared" si="12"/>
        <v>647644.14</v>
      </c>
      <c r="Y121" s="774">
        <f t="shared" si="13"/>
        <v>2590576.56</v>
      </c>
      <c r="Z121" s="591" t="b">
        <f t="shared" si="14"/>
        <v>1</v>
      </c>
      <c r="AB121" s="778">
        <v>2590576.56</v>
      </c>
    </row>
    <row r="122" spans="2:28" s="593" customFormat="1" ht="24.95" customHeight="1">
      <c r="B122" s="612">
        <f t="shared" si="15"/>
        <v>105</v>
      </c>
      <c r="C122" s="612" t="s">
        <v>317</v>
      </c>
      <c r="D122" s="612"/>
      <c r="E122" s="622" t="s">
        <v>318</v>
      </c>
      <c r="F122" s="612" t="s">
        <v>381</v>
      </c>
      <c r="G122" s="612" t="s">
        <v>319</v>
      </c>
      <c r="H122" s="612" t="s">
        <v>264</v>
      </c>
      <c r="I122" s="612" t="s">
        <v>264</v>
      </c>
      <c r="J122" s="612" t="s">
        <v>251</v>
      </c>
      <c r="K122" s="755">
        <v>1</v>
      </c>
      <c r="L122" s="615" t="s">
        <v>356</v>
      </c>
      <c r="M122" s="618">
        <v>3238220.7</v>
      </c>
      <c r="N122" s="612">
        <v>2017</v>
      </c>
      <c r="O122" s="612" t="s">
        <v>252</v>
      </c>
      <c r="P122" s="618">
        <f t="shared" si="19"/>
        <v>3238220.7</v>
      </c>
      <c r="Q122" s="612" t="s">
        <v>76</v>
      </c>
      <c r="R122" s="612" t="s">
        <v>271</v>
      </c>
      <c r="S122" s="612" t="s">
        <v>271</v>
      </c>
      <c r="T122" s="852"/>
      <c r="U122" s="600">
        <v>5</v>
      </c>
      <c r="V122" s="600">
        <f t="shared" si="17"/>
        <v>1</v>
      </c>
      <c r="W122" s="601">
        <f t="shared" si="11"/>
        <v>647644.14</v>
      </c>
      <c r="X122" s="773">
        <f t="shared" si="12"/>
        <v>647644.14</v>
      </c>
      <c r="Y122" s="774">
        <f t="shared" si="13"/>
        <v>2590576.56</v>
      </c>
      <c r="Z122" s="591" t="b">
        <f t="shared" si="14"/>
        <v>1</v>
      </c>
      <c r="AB122" s="778">
        <v>2590576.56</v>
      </c>
    </row>
    <row r="123" spans="2:28" s="593" customFormat="1" ht="24.95" customHeight="1">
      <c r="B123" s="612">
        <f t="shared" si="15"/>
        <v>106</v>
      </c>
      <c r="C123" s="612" t="s">
        <v>317</v>
      </c>
      <c r="D123" s="612"/>
      <c r="E123" s="622" t="s">
        <v>318</v>
      </c>
      <c r="F123" s="612" t="s">
        <v>381</v>
      </c>
      <c r="G123" s="612" t="s">
        <v>319</v>
      </c>
      <c r="H123" s="612" t="s">
        <v>264</v>
      </c>
      <c r="I123" s="612" t="s">
        <v>264</v>
      </c>
      <c r="J123" s="612" t="s">
        <v>251</v>
      </c>
      <c r="K123" s="755">
        <v>1</v>
      </c>
      <c r="L123" s="615" t="s">
        <v>356</v>
      </c>
      <c r="M123" s="618">
        <v>3238220.7</v>
      </c>
      <c r="N123" s="612">
        <v>2017</v>
      </c>
      <c r="O123" s="612" t="s">
        <v>252</v>
      </c>
      <c r="P123" s="618">
        <f t="shared" si="19"/>
        <v>3238220.7</v>
      </c>
      <c r="Q123" s="612" t="s">
        <v>76</v>
      </c>
      <c r="R123" s="612" t="s">
        <v>271</v>
      </c>
      <c r="S123" s="612" t="s">
        <v>271</v>
      </c>
      <c r="T123" s="852"/>
      <c r="U123" s="600">
        <v>5</v>
      </c>
      <c r="V123" s="600">
        <f t="shared" si="17"/>
        <v>1</v>
      </c>
      <c r="W123" s="601">
        <f t="shared" si="11"/>
        <v>647644.14</v>
      </c>
      <c r="X123" s="773">
        <f t="shared" si="12"/>
        <v>647644.14</v>
      </c>
      <c r="Y123" s="774">
        <f t="shared" si="13"/>
        <v>2590576.56</v>
      </c>
      <c r="Z123" s="591" t="b">
        <f t="shared" si="14"/>
        <v>1</v>
      </c>
      <c r="AB123" s="778">
        <v>2590576.56</v>
      </c>
    </row>
    <row r="124" spans="2:28" s="593" customFormat="1" ht="24.95" customHeight="1">
      <c r="B124" s="612">
        <f t="shared" si="15"/>
        <v>107</v>
      </c>
      <c r="C124" s="612" t="s">
        <v>317</v>
      </c>
      <c r="D124" s="612"/>
      <c r="E124" s="622" t="s">
        <v>318</v>
      </c>
      <c r="F124" s="612" t="s">
        <v>381</v>
      </c>
      <c r="G124" s="612" t="s">
        <v>319</v>
      </c>
      <c r="H124" s="612" t="s">
        <v>264</v>
      </c>
      <c r="I124" s="612" t="s">
        <v>264</v>
      </c>
      <c r="J124" s="612" t="s">
        <v>251</v>
      </c>
      <c r="K124" s="755">
        <v>1</v>
      </c>
      <c r="L124" s="615" t="s">
        <v>356</v>
      </c>
      <c r="M124" s="618">
        <v>3238220.7</v>
      </c>
      <c r="N124" s="612">
        <v>2017</v>
      </c>
      <c r="O124" s="612" t="s">
        <v>252</v>
      </c>
      <c r="P124" s="618">
        <f t="shared" si="19"/>
        <v>3238220.7</v>
      </c>
      <c r="Q124" s="612" t="s">
        <v>76</v>
      </c>
      <c r="R124" s="612" t="s">
        <v>271</v>
      </c>
      <c r="S124" s="612" t="s">
        <v>271</v>
      </c>
      <c r="T124" s="852"/>
      <c r="U124" s="600">
        <v>5</v>
      </c>
      <c r="V124" s="600">
        <f t="shared" si="17"/>
        <v>1</v>
      </c>
      <c r="W124" s="601">
        <f t="shared" si="11"/>
        <v>647644.14</v>
      </c>
      <c r="X124" s="773">
        <f t="shared" si="12"/>
        <v>647644.14</v>
      </c>
      <c r="Y124" s="774">
        <f t="shared" si="13"/>
        <v>2590576.56</v>
      </c>
      <c r="Z124" s="591" t="b">
        <f t="shared" si="14"/>
        <v>1</v>
      </c>
      <c r="AB124" s="778">
        <v>2590576.56</v>
      </c>
    </row>
    <row r="125" spans="2:28" s="593" customFormat="1" ht="24.95" customHeight="1">
      <c r="B125" s="612">
        <f t="shared" si="15"/>
        <v>108</v>
      </c>
      <c r="C125" s="612" t="s">
        <v>317</v>
      </c>
      <c r="D125" s="612"/>
      <c r="E125" s="622" t="s">
        <v>318</v>
      </c>
      <c r="F125" s="612" t="s">
        <v>381</v>
      </c>
      <c r="G125" s="612" t="s">
        <v>319</v>
      </c>
      <c r="H125" s="612" t="s">
        <v>264</v>
      </c>
      <c r="I125" s="612" t="s">
        <v>264</v>
      </c>
      <c r="J125" s="612" t="s">
        <v>251</v>
      </c>
      <c r="K125" s="755">
        <v>1</v>
      </c>
      <c r="L125" s="615" t="s">
        <v>356</v>
      </c>
      <c r="M125" s="618">
        <v>3238220.7</v>
      </c>
      <c r="N125" s="612">
        <v>2017</v>
      </c>
      <c r="O125" s="612" t="s">
        <v>252</v>
      </c>
      <c r="P125" s="618">
        <f t="shared" si="19"/>
        <v>3238220.7</v>
      </c>
      <c r="Q125" s="612" t="s">
        <v>76</v>
      </c>
      <c r="R125" s="612" t="s">
        <v>271</v>
      </c>
      <c r="S125" s="612" t="s">
        <v>271</v>
      </c>
      <c r="T125" s="852"/>
      <c r="U125" s="600">
        <v>5</v>
      </c>
      <c r="V125" s="600">
        <f t="shared" si="17"/>
        <v>1</v>
      </c>
      <c r="W125" s="601">
        <f t="shared" si="11"/>
        <v>647644.14</v>
      </c>
      <c r="X125" s="773">
        <f t="shared" si="12"/>
        <v>647644.14</v>
      </c>
      <c r="Y125" s="774">
        <f t="shared" si="13"/>
        <v>2590576.56</v>
      </c>
      <c r="Z125" s="591" t="b">
        <f t="shared" si="14"/>
        <v>1</v>
      </c>
      <c r="AB125" s="778">
        <v>2590576.56</v>
      </c>
    </row>
    <row r="126" spans="2:28" s="593" customFormat="1" ht="24.95" customHeight="1">
      <c r="B126" s="612">
        <f t="shared" si="15"/>
        <v>109</v>
      </c>
      <c r="C126" s="612" t="s">
        <v>317</v>
      </c>
      <c r="D126" s="612"/>
      <c r="E126" s="622" t="s">
        <v>318</v>
      </c>
      <c r="F126" s="612" t="s">
        <v>381</v>
      </c>
      <c r="G126" s="612" t="s">
        <v>319</v>
      </c>
      <c r="H126" s="612" t="s">
        <v>264</v>
      </c>
      <c r="I126" s="612" t="s">
        <v>264</v>
      </c>
      <c r="J126" s="612" t="s">
        <v>251</v>
      </c>
      <c r="K126" s="755">
        <v>1</v>
      </c>
      <c r="L126" s="615" t="s">
        <v>356</v>
      </c>
      <c r="M126" s="618">
        <v>3238220.7</v>
      </c>
      <c r="N126" s="612">
        <v>2017</v>
      </c>
      <c r="O126" s="612" t="s">
        <v>252</v>
      </c>
      <c r="P126" s="618">
        <f t="shared" si="19"/>
        <v>3238220.7</v>
      </c>
      <c r="Q126" s="612" t="s">
        <v>76</v>
      </c>
      <c r="R126" s="612" t="s">
        <v>271</v>
      </c>
      <c r="S126" s="612" t="s">
        <v>271</v>
      </c>
      <c r="T126" s="852"/>
      <c r="U126" s="600">
        <v>5</v>
      </c>
      <c r="V126" s="600">
        <f t="shared" si="17"/>
        <v>1</v>
      </c>
      <c r="W126" s="601">
        <f t="shared" si="11"/>
        <v>647644.14</v>
      </c>
      <c r="X126" s="773">
        <f t="shared" si="12"/>
        <v>647644.14</v>
      </c>
      <c r="Y126" s="774">
        <f t="shared" si="13"/>
        <v>2590576.56</v>
      </c>
      <c r="Z126" s="591" t="b">
        <f t="shared" si="14"/>
        <v>1</v>
      </c>
      <c r="AB126" s="778">
        <v>2590576.56</v>
      </c>
    </row>
    <row r="127" spans="2:28" s="593" customFormat="1" ht="24.95" customHeight="1">
      <c r="B127" s="612">
        <f t="shared" si="15"/>
        <v>110</v>
      </c>
      <c r="C127" s="612" t="s">
        <v>317</v>
      </c>
      <c r="D127" s="612"/>
      <c r="E127" s="622" t="s">
        <v>318</v>
      </c>
      <c r="F127" s="612" t="s">
        <v>381</v>
      </c>
      <c r="G127" s="612" t="s">
        <v>319</v>
      </c>
      <c r="H127" s="612" t="s">
        <v>264</v>
      </c>
      <c r="I127" s="612" t="s">
        <v>264</v>
      </c>
      <c r="J127" s="612" t="s">
        <v>251</v>
      </c>
      <c r="K127" s="755">
        <v>1</v>
      </c>
      <c r="L127" s="615" t="s">
        <v>356</v>
      </c>
      <c r="M127" s="618">
        <v>3238220.7</v>
      </c>
      <c r="N127" s="612">
        <v>2017</v>
      </c>
      <c r="O127" s="612" t="s">
        <v>252</v>
      </c>
      <c r="P127" s="618">
        <f t="shared" si="19"/>
        <v>3238220.7</v>
      </c>
      <c r="Q127" s="612" t="s">
        <v>76</v>
      </c>
      <c r="R127" s="612" t="s">
        <v>271</v>
      </c>
      <c r="S127" s="612" t="s">
        <v>271</v>
      </c>
      <c r="T127" s="852"/>
      <c r="U127" s="600">
        <v>5</v>
      </c>
      <c r="V127" s="600">
        <f t="shared" si="17"/>
        <v>1</v>
      </c>
      <c r="W127" s="601">
        <f t="shared" si="11"/>
        <v>647644.14</v>
      </c>
      <c r="X127" s="773">
        <f t="shared" si="12"/>
        <v>647644.14</v>
      </c>
      <c r="Y127" s="774">
        <f t="shared" si="13"/>
        <v>2590576.56</v>
      </c>
      <c r="Z127" s="591" t="b">
        <f t="shared" si="14"/>
        <v>1</v>
      </c>
      <c r="AB127" s="778">
        <v>2590576.56</v>
      </c>
    </row>
    <row r="128" spans="2:28" s="593" customFormat="1" ht="24.95" customHeight="1">
      <c r="B128" s="612">
        <f t="shared" si="15"/>
        <v>111</v>
      </c>
      <c r="C128" s="612" t="s">
        <v>317</v>
      </c>
      <c r="D128" s="612"/>
      <c r="E128" s="622" t="s">
        <v>318</v>
      </c>
      <c r="F128" s="612" t="s">
        <v>381</v>
      </c>
      <c r="G128" s="612" t="s">
        <v>319</v>
      </c>
      <c r="H128" s="612" t="s">
        <v>264</v>
      </c>
      <c r="I128" s="612" t="s">
        <v>264</v>
      </c>
      <c r="J128" s="612" t="s">
        <v>251</v>
      </c>
      <c r="K128" s="755">
        <v>1</v>
      </c>
      <c r="L128" s="615" t="s">
        <v>356</v>
      </c>
      <c r="M128" s="618">
        <v>3238220.7</v>
      </c>
      <c r="N128" s="612">
        <v>2017</v>
      </c>
      <c r="O128" s="612" t="s">
        <v>252</v>
      </c>
      <c r="P128" s="618">
        <f t="shared" si="19"/>
        <v>3238220.7</v>
      </c>
      <c r="Q128" s="612" t="s">
        <v>76</v>
      </c>
      <c r="R128" s="612" t="s">
        <v>271</v>
      </c>
      <c r="S128" s="612" t="s">
        <v>271</v>
      </c>
      <c r="T128" s="852"/>
      <c r="U128" s="600">
        <v>5</v>
      </c>
      <c r="V128" s="600">
        <f t="shared" si="17"/>
        <v>1</v>
      </c>
      <c r="W128" s="601">
        <f t="shared" si="11"/>
        <v>647644.14</v>
      </c>
      <c r="X128" s="773">
        <f t="shared" si="12"/>
        <v>647644.14</v>
      </c>
      <c r="Y128" s="774">
        <f t="shared" si="13"/>
        <v>2590576.56</v>
      </c>
      <c r="Z128" s="591" t="b">
        <f t="shared" si="14"/>
        <v>1</v>
      </c>
      <c r="AB128" s="778">
        <v>2590576.56</v>
      </c>
    </row>
    <row r="129" spans="2:28" s="593" customFormat="1" ht="24.95" customHeight="1">
      <c r="B129" s="612">
        <f t="shared" si="15"/>
        <v>112</v>
      </c>
      <c r="C129" s="612" t="s">
        <v>317</v>
      </c>
      <c r="D129" s="612"/>
      <c r="E129" s="622" t="s">
        <v>318</v>
      </c>
      <c r="F129" s="612" t="s">
        <v>381</v>
      </c>
      <c r="G129" s="612" t="s">
        <v>319</v>
      </c>
      <c r="H129" s="612" t="s">
        <v>264</v>
      </c>
      <c r="I129" s="612" t="s">
        <v>264</v>
      </c>
      <c r="J129" s="612" t="s">
        <v>251</v>
      </c>
      <c r="K129" s="755">
        <v>1</v>
      </c>
      <c r="L129" s="615" t="s">
        <v>356</v>
      </c>
      <c r="M129" s="618">
        <v>3238220.7</v>
      </c>
      <c r="N129" s="612">
        <v>2017</v>
      </c>
      <c r="O129" s="612" t="s">
        <v>252</v>
      </c>
      <c r="P129" s="618">
        <f t="shared" si="19"/>
        <v>3238220.7</v>
      </c>
      <c r="Q129" s="612" t="s">
        <v>76</v>
      </c>
      <c r="R129" s="612" t="s">
        <v>271</v>
      </c>
      <c r="S129" s="612" t="s">
        <v>271</v>
      </c>
      <c r="T129" s="852"/>
      <c r="U129" s="600">
        <v>5</v>
      </c>
      <c r="V129" s="600">
        <f t="shared" si="17"/>
        <v>1</v>
      </c>
      <c r="W129" s="601">
        <f t="shared" si="11"/>
        <v>647644.14</v>
      </c>
      <c r="X129" s="773">
        <f t="shared" si="12"/>
        <v>647644.14</v>
      </c>
      <c r="Y129" s="774">
        <f t="shared" si="13"/>
        <v>2590576.56</v>
      </c>
      <c r="Z129" s="591" t="b">
        <f t="shared" si="14"/>
        <v>1</v>
      </c>
      <c r="AB129" s="778">
        <v>2590576.56</v>
      </c>
    </row>
    <row r="130" spans="2:28" s="593" customFormat="1" ht="24.95" customHeight="1">
      <c r="B130" s="612">
        <f t="shared" si="15"/>
        <v>113</v>
      </c>
      <c r="C130" s="612" t="s">
        <v>317</v>
      </c>
      <c r="D130" s="612"/>
      <c r="E130" s="622" t="s">
        <v>318</v>
      </c>
      <c r="F130" s="612" t="s">
        <v>381</v>
      </c>
      <c r="G130" s="612" t="s">
        <v>319</v>
      </c>
      <c r="H130" s="612" t="s">
        <v>264</v>
      </c>
      <c r="I130" s="612" t="s">
        <v>264</v>
      </c>
      <c r="J130" s="612" t="s">
        <v>251</v>
      </c>
      <c r="K130" s="755">
        <v>1</v>
      </c>
      <c r="L130" s="615" t="s">
        <v>356</v>
      </c>
      <c r="M130" s="618">
        <v>3238220.7</v>
      </c>
      <c r="N130" s="612">
        <v>2017</v>
      </c>
      <c r="O130" s="612" t="s">
        <v>252</v>
      </c>
      <c r="P130" s="618">
        <f t="shared" si="19"/>
        <v>3238220.7</v>
      </c>
      <c r="Q130" s="612" t="s">
        <v>76</v>
      </c>
      <c r="R130" s="612" t="s">
        <v>271</v>
      </c>
      <c r="S130" s="612" t="s">
        <v>271</v>
      </c>
      <c r="T130" s="852"/>
      <c r="U130" s="600">
        <v>5</v>
      </c>
      <c r="V130" s="600">
        <f t="shared" si="17"/>
        <v>1</v>
      </c>
      <c r="W130" s="601">
        <f t="shared" si="11"/>
        <v>647644.14</v>
      </c>
      <c r="X130" s="773">
        <f t="shared" si="12"/>
        <v>647644.14</v>
      </c>
      <c r="Y130" s="774">
        <f t="shared" si="13"/>
        <v>2590576.56</v>
      </c>
      <c r="Z130" s="591" t="b">
        <f t="shared" si="14"/>
        <v>1</v>
      </c>
      <c r="AB130" s="778">
        <v>2590576.56</v>
      </c>
    </row>
    <row r="131" spans="2:28" s="593" customFormat="1" ht="24.95" customHeight="1">
      <c r="B131" s="612">
        <f t="shared" si="15"/>
        <v>114</v>
      </c>
      <c r="C131" s="612" t="s">
        <v>321</v>
      </c>
      <c r="D131" s="612"/>
      <c r="E131" s="622" t="s">
        <v>322</v>
      </c>
      <c r="F131" s="612" t="s">
        <v>381</v>
      </c>
      <c r="G131" s="612" t="s">
        <v>323</v>
      </c>
      <c r="H131" s="612" t="s">
        <v>264</v>
      </c>
      <c r="I131" s="612" t="s">
        <v>264</v>
      </c>
      <c r="J131" s="612" t="s">
        <v>251</v>
      </c>
      <c r="K131" s="755">
        <v>1</v>
      </c>
      <c r="L131" s="615" t="s">
        <v>356</v>
      </c>
      <c r="M131" s="618">
        <f>9419999.6-0.1</f>
        <v>9419999.5</v>
      </c>
      <c r="N131" s="612">
        <v>2017</v>
      </c>
      <c r="O131" s="612" t="s">
        <v>252</v>
      </c>
      <c r="P131" s="618">
        <f t="shared" si="19"/>
        <v>9419999.5</v>
      </c>
      <c r="Q131" s="612" t="s">
        <v>76</v>
      </c>
      <c r="R131" s="612" t="s">
        <v>271</v>
      </c>
      <c r="S131" s="612" t="s">
        <v>271</v>
      </c>
      <c r="T131" s="852" t="s">
        <v>320</v>
      </c>
      <c r="U131" s="600">
        <v>5</v>
      </c>
      <c r="V131" s="600">
        <f t="shared" si="17"/>
        <v>1</v>
      </c>
      <c r="W131" s="601">
        <f t="shared" si="11"/>
        <v>1883999.9</v>
      </c>
      <c r="X131" s="773">
        <f t="shared" si="12"/>
        <v>1883999.9</v>
      </c>
      <c r="Y131" s="774">
        <f t="shared" si="13"/>
        <v>7535999.5999999996</v>
      </c>
      <c r="Z131" s="591" t="b">
        <f t="shared" si="14"/>
        <v>1</v>
      </c>
      <c r="AB131" s="778">
        <v>7535999.5999999996</v>
      </c>
    </row>
    <row r="132" spans="2:28" s="593" customFormat="1" ht="24.95" customHeight="1">
      <c r="B132" s="612">
        <f t="shared" si="15"/>
        <v>115</v>
      </c>
      <c r="C132" s="612" t="s">
        <v>321</v>
      </c>
      <c r="D132" s="612"/>
      <c r="E132" s="622" t="s">
        <v>322</v>
      </c>
      <c r="F132" s="612" t="s">
        <v>381</v>
      </c>
      <c r="G132" s="612" t="s">
        <v>323</v>
      </c>
      <c r="H132" s="612" t="s">
        <v>264</v>
      </c>
      <c r="I132" s="612" t="s">
        <v>264</v>
      </c>
      <c r="J132" s="612" t="s">
        <v>251</v>
      </c>
      <c r="K132" s="755">
        <v>1</v>
      </c>
      <c r="L132" s="615" t="s">
        <v>356</v>
      </c>
      <c r="M132" s="618">
        <f>9419999.6-0.1</f>
        <v>9419999.5</v>
      </c>
      <c r="N132" s="612">
        <v>2017</v>
      </c>
      <c r="O132" s="612" t="s">
        <v>252</v>
      </c>
      <c r="P132" s="618">
        <f t="shared" ref="P132" si="20">K132*M132</f>
        <v>9419999.5</v>
      </c>
      <c r="Q132" s="612" t="s">
        <v>76</v>
      </c>
      <c r="R132" s="612" t="s">
        <v>271</v>
      </c>
      <c r="S132" s="612" t="s">
        <v>271</v>
      </c>
      <c r="T132" s="852"/>
      <c r="U132" s="600">
        <v>5</v>
      </c>
      <c r="V132" s="600">
        <f t="shared" si="17"/>
        <v>1</v>
      </c>
      <c r="W132" s="601">
        <f t="shared" si="11"/>
        <v>1883999.9</v>
      </c>
      <c r="X132" s="773">
        <f t="shared" si="12"/>
        <v>1883999.9</v>
      </c>
      <c r="Y132" s="774">
        <f t="shared" si="13"/>
        <v>7535999.5999999996</v>
      </c>
      <c r="Z132" s="591" t="b">
        <f t="shared" si="14"/>
        <v>1</v>
      </c>
      <c r="AB132" s="778">
        <v>7535999.5999999996</v>
      </c>
    </row>
    <row r="133" spans="2:28" s="593" customFormat="1" ht="24.95" customHeight="1">
      <c r="B133" s="612">
        <f t="shared" si="15"/>
        <v>116</v>
      </c>
      <c r="C133" s="612" t="s">
        <v>324</v>
      </c>
      <c r="D133" s="612"/>
      <c r="E133" s="622" t="s">
        <v>325</v>
      </c>
      <c r="F133" s="612" t="s">
        <v>381</v>
      </c>
      <c r="G133" s="612" t="s">
        <v>244</v>
      </c>
      <c r="H133" s="612" t="s">
        <v>264</v>
      </c>
      <c r="I133" s="612" t="s">
        <v>264</v>
      </c>
      <c r="J133" s="612" t="s">
        <v>251</v>
      </c>
      <c r="K133" s="755">
        <v>1</v>
      </c>
      <c r="L133" s="615" t="s">
        <v>356</v>
      </c>
      <c r="M133" s="618">
        <f>7799999.9+0.1</f>
        <v>7800000</v>
      </c>
      <c r="N133" s="612">
        <v>2017</v>
      </c>
      <c r="O133" s="612" t="s">
        <v>252</v>
      </c>
      <c r="P133" s="618">
        <f>K133*M133</f>
        <v>7800000</v>
      </c>
      <c r="Q133" s="612" t="s">
        <v>76</v>
      </c>
      <c r="R133" s="612" t="s">
        <v>271</v>
      </c>
      <c r="S133" s="612" t="s">
        <v>271</v>
      </c>
      <c r="T133" s="852" t="s">
        <v>320</v>
      </c>
      <c r="U133" s="600">
        <v>5</v>
      </c>
      <c r="V133" s="600">
        <f t="shared" si="17"/>
        <v>1</v>
      </c>
      <c r="W133" s="601">
        <f t="shared" si="11"/>
        <v>1560000</v>
      </c>
      <c r="X133" s="773">
        <f t="shared" si="12"/>
        <v>1560000</v>
      </c>
      <c r="Y133" s="774">
        <f t="shared" si="13"/>
        <v>6240000</v>
      </c>
      <c r="Z133" s="591" t="b">
        <f t="shared" si="14"/>
        <v>1</v>
      </c>
      <c r="AB133" s="778">
        <v>6240000</v>
      </c>
    </row>
    <row r="134" spans="2:28" s="593" customFormat="1" ht="24.95" customHeight="1">
      <c r="B134" s="612">
        <f t="shared" si="15"/>
        <v>117</v>
      </c>
      <c r="C134" s="612" t="s">
        <v>324</v>
      </c>
      <c r="D134" s="612"/>
      <c r="E134" s="622" t="s">
        <v>325</v>
      </c>
      <c r="F134" s="612" t="s">
        <v>381</v>
      </c>
      <c r="G134" s="612" t="s">
        <v>244</v>
      </c>
      <c r="H134" s="612" t="s">
        <v>264</v>
      </c>
      <c r="I134" s="612" t="s">
        <v>264</v>
      </c>
      <c r="J134" s="612" t="s">
        <v>251</v>
      </c>
      <c r="K134" s="755">
        <v>1</v>
      </c>
      <c r="L134" s="615" t="s">
        <v>356</v>
      </c>
      <c r="M134" s="618">
        <v>7800000</v>
      </c>
      <c r="N134" s="612">
        <v>2017</v>
      </c>
      <c r="O134" s="612" t="s">
        <v>252</v>
      </c>
      <c r="P134" s="618">
        <f t="shared" ref="P134:P135" si="21">K134*M134</f>
        <v>7800000</v>
      </c>
      <c r="Q134" s="612" t="s">
        <v>76</v>
      </c>
      <c r="R134" s="612" t="s">
        <v>271</v>
      </c>
      <c r="S134" s="612" t="s">
        <v>271</v>
      </c>
      <c r="T134" s="852"/>
      <c r="U134" s="600">
        <v>5</v>
      </c>
      <c r="V134" s="600">
        <f t="shared" si="17"/>
        <v>1</v>
      </c>
      <c r="W134" s="601">
        <f t="shared" si="11"/>
        <v>1560000</v>
      </c>
      <c r="X134" s="773">
        <f t="shared" si="12"/>
        <v>1560000</v>
      </c>
      <c r="Y134" s="774">
        <f t="shared" si="13"/>
        <v>6240000</v>
      </c>
      <c r="Z134" s="591" t="b">
        <f t="shared" si="14"/>
        <v>1</v>
      </c>
      <c r="AB134" s="778">
        <v>6240000</v>
      </c>
    </row>
    <row r="135" spans="2:28" s="593" customFormat="1" ht="24.95" customHeight="1">
      <c r="B135" s="612">
        <f t="shared" si="15"/>
        <v>118</v>
      </c>
      <c r="C135" s="612" t="s">
        <v>324</v>
      </c>
      <c r="D135" s="612"/>
      <c r="E135" s="622" t="s">
        <v>325</v>
      </c>
      <c r="F135" s="612" t="s">
        <v>381</v>
      </c>
      <c r="G135" s="612" t="s">
        <v>244</v>
      </c>
      <c r="H135" s="612" t="s">
        <v>264</v>
      </c>
      <c r="I135" s="612" t="s">
        <v>264</v>
      </c>
      <c r="J135" s="612" t="s">
        <v>251</v>
      </c>
      <c r="K135" s="755">
        <v>1</v>
      </c>
      <c r="L135" s="615" t="s">
        <v>356</v>
      </c>
      <c r="M135" s="618">
        <v>7800000</v>
      </c>
      <c r="N135" s="612">
        <v>2017</v>
      </c>
      <c r="O135" s="612" t="s">
        <v>252</v>
      </c>
      <c r="P135" s="618">
        <f t="shared" si="21"/>
        <v>7800000</v>
      </c>
      <c r="Q135" s="612" t="s">
        <v>76</v>
      </c>
      <c r="R135" s="612" t="s">
        <v>271</v>
      </c>
      <c r="S135" s="612" t="s">
        <v>271</v>
      </c>
      <c r="T135" s="852"/>
      <c r="U135" s="600">
        <v>5</v>
      </c>
      <c r="V135" s="600">
        <f t="shared" si="17"/>
        <v>1</v>
      </c>
      <c r="W135" s="601">
        <f t="shared" si="11"/>
        <v>1560000</v>
      </c>
      <c r="X135" s="773">
        <f t="shared" si="12"/>
        <v>1560000</v>
      </c>
      <c r="Y135" s="774">
        <f t="shared" si="13"/>
        <v>6240000</v>
      </c>
      <c r="Z135" s="591" t="b">
        <f t="shared" si="14"/>
        <v>1</v>
      </c>
      <c r="AB135" s="778">
        <v>6240000</v>
      </c>
    </row>
    <row r="136" spans="2:28" s="593" customFormat="1" ht="24.95" customHeight="1">
      <c r="B136" s="612">
        <f t="shared" si="15"/>
        <v>119</v>
      </c>
      <c r="C136" s="612" t="s">
        <v>326</v>
      </c>
      <c r="D136" s="612"/>
      <c r="E136" s="622" t="s">
        <v>327</v>
      </c>
      <c r="F136" s="612" t="s">
        <v>381</v>
      </c>
      <c r="G136" s="612" t="s">
        <v>244</v>
      </c>
      <c r="H136" s="612" t="s">
        <v>264</v>
      </c>
      <c r="I136" s="612" t="s">
        <v>264</v>
      </c>
      <c r="J136" s="612" t="s">
        <v>251</v>
      </c>
      <c r="K136" s="755">
        <v>1</v>
      </c>
      <c r="L136" s="615" t="s">
        <v>356</v>
      </c>
      <c r="M136" s="618">
        <v>3900000.5</v>
      </c>
      <c r="N136" s="612">
        <v>2017</v>
      </c>
      <c r="O136" s="612" t="s">
        <v>252</v>
      </c>
      <c r="P136" s="618">
        <f t="shared" si="19"/>
        <v>3900000.5</v>
      </c>
      <c r="Q136" s="612" t="s">
        <v>76</v>
      </c>
      <c r="R136" s="612" t="s">
        <v>271</v>
      </c>
      <c r="S136" s="612" t="s">
        <v>271</v>
      </c>
      <c r="T136" s="856" t="s">
        <v>320</v>
      </c>
      <c r="U136" s="600">
        <v>5</v>
      </c>
      <c r="V136" s="600">
        <f t="shared" si="17"/>
        <v>1</v>
      </c>
      <c r="W136" s="601">
        <f t="shared" si="11"/>
        <v>780000.1</v>
      </c>
      <c r="X136" s="773">
        <f t="shared" si="12"/>
        <v>780000.1</v>
      </c>
      <c r="Y136" s="774">
        <f t="shared" si="13"/>
        <v>3120000.4</v>
      </c>
      <c r="Z136" s="591" t="b">
        <f t="shared" si="14"/>
        <v>1</v>
      </c>
      <c r="AB136" s="778">
        <v>3120000.4</v>
      </c>
    </row>
    <row r="137" spans="2:28" s="593" customFormat="1" ht="24.95" customHeight="1">
      <c r="B137" s="612">
        <f t="shared" si="15"/>
        <v>120</v>
      </c>
      <c r="C137" s="612" t="s">
        <v>326</v>
      </c>
      <c r="D137" s="612"/>
      <c r="E137" s="622" t="s">
        <v>327</v>
      </c>
      <c r="F137" s="612" t="s">
        <v>381</v>
      </c>
      <c r="G137" s="612" t="s">
        <v>244</v>
      </c>
      <c r="H137" s="612" t="s">
        <v>264</v>
      </c>
      <c r="I137" s="612" t="s">
        <v>264</v>
      </c>
      <c r="J137" s="612" t="s">
        <v>251</v>
      </c>
      <c r="K137" s="755">
        <v>1</v>
      </c>
      <c r="L137" s="615" t="s">
        <v>356</v>
      </c>
      <c r="M137" s="618">
        <v>3900000.5</v>
      </c>
      <c r="N137" s="612">
        <v>2017</v>
      </c>
      <c r="O137" s="612" t="s">
        <v>252</v>
      </c>
      <c r="P137" s="618">
        <f t="shared" si="19"/>
        <v>3900000.5</v>
      </c>
      <c r="Q137" s="612" t="s">
        <v>76</v>
      </c>
      <c r="R137" s="612" t="s">
        <v>271</v>
      </c>
      <c r="S137" s="612" t="s">
        <v>271</v>
      </c>
      <c r="T137" s="857"/>
      <c r="U137" s="600">
        <v>5</v>
      </c>
      <c r="V137" s="600">
        <f t="shared" si="17"/>
        <v>1</v>
      </c>
      <c r="W137" s="601">
        <f t="shared" si="11"/>
        <v>780000.1</v>
      </c>
      <c r="X137" s="773">
        <f t="shared" si="12"/>
        <v>780000.1</v>
      </c>
      <c r="Y137" s="774">
        <f t="shared" si="13"/>
        <v>3120000.4</v>
      </c>
      <c r="Z137" s="591" t="b">
        <f t="shared" si="14"/>
        <v>1</v>
      </c>
      <c r="AB137" s="778">
        <v>3120000.4</v>
      </c>
    </row>
    <row r="138" spans="2:28" s="593" customFormat="1" ht="24.95" customHeight="1">
      <c r="B138" s="612">
        <f t="shared" si="15"/>
        <v>121</v>
      </c>
      <c r="C138" s="612" t="s">
        <v>326</v>
      </c>
      <c r="D138" s="612"/>
      <c r="E138" s="622" t="s">
        <v>327</v>
      </c>
      <c r="F138" s="612" t="s">
        <v>381</v>
      </c>
      <c r="G138" s="612" t="s">
        <v>244</v>
      </c>
      <c r="H138" s="612" t="s">
        <v>264</v>
      </c>
      <c r="I138" s="612" t="s">
        <v>264</v>
      </c>
      <c r="J138" s="612" t="s">
        <v>251</v>
      </c>
      <c r="K138" s="755">
        <v>1</v>
      </c>
      <c r="L138" s="615" t="s">
        <v>356</v>
      </c>
      <c r="M138" s="618">
        <v>3900000.5</v>
      </c>
      <c r="N138" s="612">
        <v>2017</v>
      </c>
      <c r="O138" s="612" t="s">
        <v>252</v>
      </c>
      <c r="P138" s="618">
        <f t="shared" si="19"/>
        <v>3900000.5</v>
      </c>
      <c r="Q138" s="612" t="s">
        <v>76</v>
      </c>
      <c r="R138" s="612" t="s">
        <v>271</v>
      </c>
      <c r="S138" s="612" t="s">
        <v>271</v>
      </c>
      <c r="T138" s="857"/>
      <c r="U138" s="600">
        <v>5</v>
      </c>
      <c r="V138" s="600">
        <f t="shared" si="17"/>
        <v>1</v>
      </c>
      <c r="W138" s="601">
        <f t="shared" si="11"/>
        <v>780000.1</v>
      </c>
      <c r="X138" s="773">
        <f t="shared" si="12"/>
        <v>780000.1</v>
      </c>
      <c r="Y138" s="774">
        <f t="shared" si="13"/>
        <v>3120000.4</v>
      </c>
      <c r="Z138" s="591" t="b">
        <f t="shared" si="14"/>
        <v>1</v>
      </c>
      <c r="AB138" s="778">
        <v>3120000.4</v>
      </c>
    </row>
    <row r="139" spans="2:28" s="593" customFormat="1" ht="24.95" customHeight="1">
      <c r="B139" s="612">
        <f t="shared" si="15"/>
        <v>122</v>
      </c>
      <c r="C139" s="612" t="s">
        <v>326</v>
      </c>
      <c r="D139" s="612"/>
      <c r="E139" s="622" t="s">
        <v>327</v>
      </c>
      <c r="F139" s="612" t="s">
        <v>381</v>
      </c>
      <c r="G139" s="612" t="s">
        <v>244</v>
      </c>
      <c r="H139" s="612" t="s">
        <v>264</v>
      </c>
      <c r="I139" s="612" t="s">
        <v>264</v>
      </c>
      <c r="J139" s="612" t="s">
        <v>251</v>
      </c>
      <c r="K139" s="755">
        <v>1</v>
      </c>
      <c r="L139" s="615" t="s">
        <v>356</v>
      </c>
      <c r="M139" s="618">
        <v>3900000.5</v>
      </c>
      <c r="N139" s="612">
        <v>2017</v>
      </c>
      <c r="O139" s="612" t="s">
        <v>252</v>
      </c>
      <c r="P139" s="618">
        <f t="shared" si="19"/>
        <v>3900000.5</v>
      </c>
      <c r="Q139" s="612" t="s">
        <v>76</v>
      </c>
      <c r="R139" s="612" t="s">
        <v>271</v>
      </c>
      <c r="S139" s="612" t="s">
        <v>271</v>
      </c>
      <c r="T139" s="857"/>
      <c r="U139" s="600">
        <v>5</v>
      </c>
      <c r="V139" s="600">
        <f t="shared" si="17"/>
        <v>1</v>
      </c>
      <c r="W139" s="601">
        <f t="shared" si="11"/>
        <v>780000.1</v>
      </c>
      <c r="X139" s="773">
        <f t="shared" si="12"/>
        <v>780000.1</v>
      </c>
      <c r="Y139" s="774">
        <f t="shared" si="13"/>
        <v>3120000.4</v>
      </c>
      <c r="Z139" s="591" t="b">
        <f t="shared" si="14"/>
        <v>1</v>
      </c>
      <c r="AB139" s="778">
        <v>3120000.4</v>
      </c>
    </row>
    <row r="140" spans="2:28" s="593" customFormat="1" ht="24.95" customHeight="1">
      <c r="B140" s="612">
        <f t="shared" si="15"/>
        <v>123</v>
      </c>
      <c r="C140" s="612" t="s">
        <v>326</v>
      </c>
      <c r="D140" s="612"/>
      <c r="E140" s="622" t="s">
        <v>327</v>
      </c>
      <c r="F140" s="612" t="s">
        <v>381</v>
      </c>
      <c r="G140" s="612" t="s">
        <v>244</v>
      </c>
      <c r="H140" s="612" t="s">
        <v>264</v>
      </c>
      <c r="I140" s="612" t="s">
        <v>264</v>
      </c>
      <c r="J140" s="612" t="s">
        <v>251</v>
      </c>
      <c r="K140" s="755">
        <v>1</v>
      </c>
      <c r="L140" s="615" t="s">
        <v>356</v>
      </c>
      <c r="M140" s="618">
        <v>3900000.5</v>
      </c>
      <c r="N140" s="612">
        <v>2017</v>
      </c>
      <c r="O140" s="612" t="s">
        <v>252</v>
      </c>
      <c r="P140" s="618">
        <f t="shared" si="19"/>
        <v>3900000.5</v>
      </c>
      <c r="Q140" s="612" t="s">
        <v>76</v>
      </c>
      <c r="R140" s="612" t="s">
        <v>271</v>
      </c>
      <c r="S140" s="612" t="s">
        <v>271</v>
      </c>
      <c r="T140" s="857"/>
      <c r="U140" s="600">
        <v>5</v>
      </c>
      <c r="V140" s="600">
        <f t="shared" si="17"/>
        <v>1</v>
      </c>
      <c r="W140" s="601">
        <f t="shared" si="11"/>
        <v>780000.1</v>
      </c>
      <c r="X140" s="773">
        <f t="shared" si="12"/>
        <v>780000.1</v>
      </c>
      <c r="Y140" s="774">
        <f t="shared" si="13"/>
        <v>3120000.4</v>
      </c>
      <c r="Z140" s="591" t="b">
        <f t="shared" si="14"/>
        <v>1</v>
      </c>
      <c r="AB140" s="778">
        <v>3120000.4</v>
      </c>
    </row>
    <row r="141" spans="2:28" s="593" customFormat="1" ht="24.95" customHeight="1">
      <c r="B141" s="612">
        <f t="shared" si="15"/>
        <v>124</v>
      </c>
      <c r="C141" s="612" t="s">
        <v>326</v>
      </c>
      <c r="D141" s="612"/>
      <c r="E141" s="622" t="s">
        <v>327</v>
      </c>
      <c r="F141" s="612" t="s">
        <v>381</v>
      </c>
      <c r="G141" s="612" t="s">
        <v>244</v>
      </c>
      <c r="H141" s="612" t="s">
        <v>264</v>
      </c>
      <c r="I141" s="612" t="s">
        <v>264</v>
      </c>
      <c r="J141" s="612" t="s">
        <v>251</v>
      </c>
      <c r="K141" s="755">
        <v>1</v>
      </c>
      <c r="L141" s="615" t="s">
        <v>356</v>
      </c>
      <c r="M141" s="618">
        <v>3900000.5</v>
      </c>
      <c r="N141" s="612">
        <v>2017</v>
      </c>
      <c r="O141" s="612" t="s">
        <v>252</v>
      </c>
      <c r="P141" s="618">
        <f t="shared" si="19"/>
        <v>3900000.5</v>
      </c>
      <c r="Q141" s="612" t="s">
        <v>76</v>
      </c>
      <c r="R141" s="612" t="s">
        <v>271</v>
      </c>
      <c r="S141" s="612" t="s">
        <v>271</v>
      </c>
      <c r="T141" s="857"/>
      <c r="U141" s="600">
        <v>5</v>
      </c>
      <c r="V141" s="600">
        <f t="shared" si="17"/>
        <v>1</v>
      </c>
      <c r="W141" s="601">
        <f t="shared" si="11"/>
        <v>780000.1</v>
      </c>
      <c r="X141" s="773">
        <f t="shared" si="12"/>
        <v>780000.1</v>
      </c>
      <c r="Y141" s="774">
        <f t="shared" si="13"/>
        <v>3120000.4</v>
      </c>
      <c r="Z141" s="591" t="b">
        <f t="shared" si="14"/>
        <v>1</v>
      </c>
      <c r="AB141" s="778">
        <v>3120000.4</v>
      </c>
    </row>
    <row r="142" spans="2:28" s="593" customFormat="1" ht="24.95" customHeight="1">
      <c r="B142" s="612">
        <f t="shared" si="15"/>
        <v>125</v>
      </c>
      <c r="C142" s="612" t="s">
        <v>326</v>
      </c>
      <c r="D142" s="612"/>
      <c r="E142" s="622" t="s">
        <v>327</v>
      </c>
      <c r="F142" s="612" t="s">
        <v>381</v>
      </c>
      <c r="G142" s="612" t="s">
        <v>244</v>
      </c>
      <c r="H142" s="612" t="s">
        <v>264</v>
      </c>
      <c r="I142" s="612" t="s">
        <v>264</v>
      </c>
      <c r="J142" s="612" t="s">
        <v>251</v>
      </c>
      <c r="K142" s="755">
        <v>1</v>
      </c>
      <c r="L142" s="615" t="s">
        <v>356</v>
      </c>
      <c r="M142" s="618">
        <v>3900000.5</v>
      </c>
      <c r="N142" s="612">
        <v>2017</v>
      </c>
      <c r="O142" s="612" t="s">
        <v>252</v>
      </c>
      <c r="P142" s="618">
        <f t="shared" si="19"/>
        <v>3900000.5</v>
      </c>
      <c r="Q142" s="612" t="s">
        <v>76</v>
      </c>
      <c r="R142" s="612" t="s">
        <v>271</v>
      </c>
      <c r="S142" s="612" t="s">
        <v>271</v>
      </c>
      <c r="T142" s="857"/>
      <c r="U142" s="600">
        <v>5</v>
      </c>
      <c r="V142" s="600">
        <f t="shared" si="17"/>
        <v>1</v>
      </c>
      <c r="W142" s="601">
        <f t="shared" si="11"/>
        <v>780000.1</v>
      </c>
      <c r="X142" s="773">
        <f t="shared" si="12"/>
        <v>780000.1</v>
      </c>
      <c r="Y142" s="774">
        <f t="shared" si="13"/>
        <v>3120000.4</v>
      </c>
      <c r="Z142" s="591" t="b">
        <f t="shared" si="14"/>
        <v>1</v>
      </c>
      <c r="AB142" s="778">
        <v>3120000.4</v>
      </c>
    </row>
    <row r="143" spans="2:28" s="593" customFormat="1" ht="24.95" customHeight="1">
      <c r="B143" s="612">
        <f t="shared" si="15"/>
        <v>126</v>
      </c>
      <c r="C143" s="612" t="s">
        <v>326</v>
      </c>
      <c r="D143" s="612"/>
      <c r="E143" s="622" t="s">
        <v>327</v>
      </c>
      <c r="F143" s="612" t="s">
        <v>381</v>
      </c>
      <c r="G143" s="612" t="s">
        <v>244</v>
      </c>
      <c r="H143" s="612" t="s">
        <v>264</v>
      </c>
      <c r="I143" s="612" t="s">
        <v>264</v>
      </c>
      <c r="J143" s="612" t="s">
        <v>251</v>
      </c>
      <c r="K143" s="755">
        <v>1</v>
      </c>
      <c r="L143" s="615" t="s">
        <v>356</v>
      </c>
      <c r="M143" s="618">
        <v>3900000.5</v>
      </c>
      <c r="N143" s="612">
        <v>2017</v>
      </c>
      <c r="O143" s="612" t="s">
        <v>252</v>
      </c>
      <c r="P143" s="618">
        <f t="shared" si="19"/>
        <v>3900000.5</v>
      </c>
      <c r="Q143" s="612" t="s">
        <v>76</v>
      </c>
      <c r="R143" s="612" t="s">
        <v>271</v>
      </c>
      <c r="S143" s="612" t="s">
        <v>271</v>
      </c>
      <c r="T143" s="857"/>
      <c r="U143" s="600">
        <v>5</v>
      </c>
      <c r="V143" s="600">
        <f t="shared" si="17"/>
        <v>1</v>
      </c>
      <c r="W143" s="601">
        <f t="shared" si="11"/>
        <v>780000.1</v>
      </c>
      <c r="X143" s="773">
        <f t="shared" si="12"/>
        <v>780000.1</v>
      </c>
      <c r="Y143" s="774">
        <f t="shared" si="13"/>
        <v>3120000.4</v>
      </c>
      <c r="Z143" s="591" t="b">
        <f t="shared" si="14"/>
        <v>1</v>
      </c>
      <c r="AB143" s="778">
        <v>3120000.4</v>
      </c>
    </row>
    <row r="144" spans="2:28" s="593" customFormat="1" ht="24.95" customHeight="1">
      <c r="B144" s="612">
        <f t="shared" si="15"/>
        <v>127</v>
      </c>
      <c r="C144" s="612" t="s">
        <v>326</v>
      </c>
      <c r="D144" s="612"/>
      <c r="E144" s="622" t="s">
        <v>327</v>
      </c>
      <c r="F144" s="612" t="s">
        <v>381</v>
      </c>
      <c r="G144" s="612" t="s">
        <v>244</v>
      </c>
      <c r="H144" s="612" t="s">
        <v>264</v>
      </c>
      <c r="I144" s="612" t="s">
        <v>264</v>
      </c>
      <c r="J144" s="612" t="s">
        <v>251</v>
      </c>
      <c r="K144" s="755">
        <v>1</v>
      </c>
      <c r="L144" s="615" t="s">
        <v>356</v>
      </c>
      <c r="M144" s="618">
        <v>3900000.5</v>
      </c>
      <c r="N144" s="612">
        <v>2017</v>
      </c>
      <c r="O144" s="612" t="s">
        <v>252</v>
      </c>
      <c r="P144" s="618">
        <f t="shared" si="19"/>
        <v>3900000.5</v>
      </c>
      <c r="Q144" s="612" t="s">
        <v>76</v>
      </c>
      <c r="R144" s="612" t="s">
        <v>271</v>
      </c>
      <c r="S144" s="612" t="s">
        <v>271</v>
      </c>
      <c r="T144" s="857"/>
      <c r="U144" s="600">
        <v>5</v>
      </c>
      <c r="V144" s="600">
        <f t="shared" si="17"/>
        <v>1</v>
      </c>
      <c r="W144" s="601">
        <f t="shared" si="11"/>
        <v>780000.1</v>
      </c>
      <c r="X144" s="773">
        <f t="shared" si="12"/>
        <v>780000.1</v>
      </c>
      <c r="Y144" s="774">
        <f t="shared" si="13"/>
        <v>3120000.4</v>
      </c>
      <c r="Z144" s="591" t="b">
        <f t="shared" si="14"/>
        <v>1</v>
      </c>
      <c r="AB144" s="778">
        <v>3120000.4</v>
      </c>
    </row>
    <row r="145" spans="2:28" s="593" customFormat="1" ht="24.95" customHeight="1">
      <c r="B145" s="612">
        <f t="shared" si="15"/>
        <v>128</v>
      </c>
      <c r="C145" s="612" t="s">
        <v>326</v>
      </c>
      <c r="D145" s="612"/>
      <c r="E145" s="622" t="s">
        <v>327</v>
      </c>
      <c r="F145" s="612" t="s">
        <v>381</v>
      </c>
      <c r="G145" s="612" t="s">
        <v>244</v>
      </c>
      <c r="H145" s="612" t="s">
        <v>264</v>
      </c>
      <c r="I145" s="612" t="s">
        <v>264</v>
      </c>
      <c r="J145" s="612" t="s">
        <v>251</v>
      </c>
      <c r="K145" s="755">
        <v>1</v>
      </c>
      <c r="L145" s="615" t="s">
        <v>356</v>
      </c>
      <c r="M145" s="618">
        <v>3900000.5</v>
      </c>
      <c r="N145" s="612">
        <v>2017</v>
      </c>
      <c r="O145" s="612" t="s">
        <v>252</v>
      </c>
      <c r="P145" s="618">
        <f t="shared" si="19"/>
        <v>3900000.5</v>
      </c>
      <c r="Q145" s="612" t="s">
        <v>76</v>
      </c>
      <c r="R145" s="612" t="s">
        <v>271</v>
      </c>
      <c r="S145" s="612" t="s">
        <v>271</v>
      </c>
      <c r="T145" s="857"/>
      <c r="U145" s="600">
        <v>5</v>
      </c>
      <c r="V145" s="600">
        <f t="shared" si="17"/>
        <v>1</v>
      </c>
      <c r="W145" s="601">
        <f t="shared" si="11"/>
        <v>780000.1</v>
      </c>
      <c r="X145" s="773">
        <f t="shared" si="12"/>
        <v>780000.1</v>
      </c>
      <c r="Y145" s="774">
        <f t="shared" si="13"/>
        <v>3120000.4</v>
      </c>
      <c r="Z145" s="591" t="b">
        <f t="shared" si="14"/>
        <v>1</v>
      </c>
      <c r="AB145" s="778">
        <v>3120000.4</v>
      </c>
    </row>
    <row r="146" spans="2:28" s="593" customFormat="1" ht="24.95" customHeight="1">
      <c r="B146" s="612">
        <f t="shared" si="15"/>
        <v>129</v>
      </c>
      <c r="C146" s="612" t="s">
        <v>326</v>
      </c>
      <c r="D146" s="612"/>
      <c r="E146" s="622" t="s">
        <v>327</v>
      </c>
      <c r="F146" s="612" t="s">
        <v>381</v>
      </c>
      <c r="G146" s="612" t="s">
        <v>244</v>
      </c>
      <c r="H146" s="612" t="s">
        <v>264</v>
      </c>
      <c r="I146" s="612" t="s">
        <v>264</v>
      </c>
      <c r="J146" s="612" t="s">
        <v>251</v>
      </c>
      <c r="K146" s="755">
        <v>1</v>
      </c>
      <c r="L146" s="615" t="s">
        <v>356</v>
      </c>
      <c r="M146" s="618">
        <v>3900000.5</v>
      </c>
      <c r="N146" s="612">
        <v>2017</v>
      </c>
      <c r="O146" s="612" t="s">
        <v>252</v>
      </c>
      <c r="P146" s="618">
        <f t="shared" si="19"/>
        <v>3900000.5</v>
      </c>
      <c r="Q146" s="612" t="s">
        <v>76</v>
      </c>
      <c r="R146" s="612" t="s">
        <v>271</v>
      </c>
      <c r="S146" s="612" t="s">
        <v>271</v>
      </c>
      <c r="T146" s="857"/>
      <c r="U146" s="600">
        <v>5</v>
      </c>
      <c r="V146" s="600">
        <f t="shared" si="17"/>
        <v>1</v>
      </c>
      <c r="W146" s="601">
        <f t="shared" si="11"/>
        <v>780000.1</v>
      </c>
      <c r="X146" s="773">
        <f t="shared" si="12"/>
        <v>780000.1</v>
      </c>
      <c r="Y146" s="774">
        <f t="shared" si="13"/>
        <v>3120000.4</v>
      </c>
      <c r="Z146" s="591" t="b">
        <f t="shared" si="14"/>
        <v>1</v>
      </c>
      <c r="AB146" s="778">
        <v>3120000.4</v>
      </c>
    </row>
    <row r="147" spans="2:28" s="593" customFormat="1" ht="24.95" customHeight="1">
      <c r="B147" s="612">
        <f t="shared" si="15"/>
        <v>130</v>
      </c>
      <c r="C147" s="612" t="s">
        <v>326</v>
      </c>
      <c r="D147" s="612"/>
      <c r="E147" s="622" t="s">
        <v>327</v>
      </c>
      <c r="F147" s="612" t="s">
        <v>381</v>
      </c>
      <c r="G147" s="612" t="s">
        <v>244</v>
      </c>
      <c r="H147" s="612" t="s">
        <v>264</v>
      </c>
      <c r="I147" s="612" t="s">
        <v>264</v>
      </c>
      <c r="J147" s="612" t="s">
        <v>251</v>
      </c>
      <c r="K147" s="755">
        <v>1</v>
      </c>
      <c r="L147" s="615" t="s">
        <v>356</v>
      </c>
      <c r="M147" s="618">
        <v>3900000.5</v>
      </c>
      <c r="N147" s="612">
        <v>2017</v>
      </c>
      <c r="O147" s="612" t="s">
        <v>252</v>
      </c>
      <c r="P147" s="618">
        <f t="shared" si="19"/>
        <v>3900000.5</v>
      </c>
      <c r="Q147" s="612" t="s">
        <v>76</v>
      </c>
      <c r="R147" s="612" t="s">
        <v>271</v>
      </c>
      <c r="S147" s="612" t="s">
        <v>271</v>
      </c>
      <c r="T147" s="857"/>
      <c r="U147" s="600">
        <v>5</v>
      </c>
      <c r="V147" s="600">
        <f t="shared" si="17"/>
        <v>1</v>
      </c>
      <c r="W147" s="601">
        <f t="shared" ref="W147:W203" si="22">P147/U147</f>
        <v>780000.1</v>
      </c>
      <c r="X147" s="773">
        <f t="shared" ref="X147:X203" si="23">V147*W147</f>
        <v>780000.1</v>
      </c>
      <c r="Y147" s="774">
        <f t="shared" ref="Y147:Y203" si="24">P147-X147</f>
        <v>3120000.4</v>
      </c>
      <c r="Z147" s="591" t="b">
        <f t="shared" ref="Z147:Z203" si="25">X147+Y147=P147</f>
        <v>1</v>
      </c>
      <c r="AB147" s="778">
        <v>3120000.4</v>
      </c>
    </row>
    <row r="148" spans="2:28" s="593" customFormat="1" ht="24.95" customHeight="1">
      <c r="B148" s="612">
        <f t="shared" ref="B148:B203" si="26">B147+1</f>
        <v>131</v>
      </c>
      <c r="C148" s="612" t="s">
        <v>326</v>
      </c>
      <c r="D148" s="612"/>
      <c r="E148" s="622" t="s">
        <v>327</v>
      </c>
      <c r="F148" s="612" t="s">
        <v>381</v>
      </c>
      <c r="G148" s="612" t="s">
        <v>244</v>
      </c>
      <c r="H148" s="612" t="s">
        <v>264</v>
      </c>
      <c r="I148" s="612" t="s">
        <v>264</v>
      </c>
      <c r="J148" s="612" t="s">
        <v>251</v>
      </c>
      <c r="K148" s="755">
        <v>1</v>
      </c>
      <c r="L148" s="615" t="s">
        <v>356</v>
      </c>
      <c r="M148" s="618">
        <v>3900000.5</v>
      </c>
      <c r="N148" s="612">
        <v>2017</v>
      </c>
      <c r="O148" s="612" t="s">
        <v>252</v>
      </c>
      <c r="P148" s="618">
        <f t="shared" si="19"/>
        <v>3900000.5</v>
      </c>
      <c r="Q148" s="612" t="s">
        <v>76</v>
      </c>
      <c r="R148" s="612" t="s">
        <v>271</v>
      </c>
      <c r="S148" s="612" t="s">
        <v>271</v>
      </c>
      <c r="T148" s="857"/>
      <c r="U148" s="600">
        <v>5</v>
      </c>
      <c r="V148" s="600">
        <f t="shared" si="17"/>
        <v>1</v>
      </c>
      <c r="W148" s="601">
        <f t="shared" si="22"/>
        <v>780000.1</v>
      </c>
      <c r="X148" s="773">
        <f t="shared" si="23"/>
        <v>780000.1</v>
      </c>
      <c r="Y148" s="774">
        <f t="shared" si="24"/>
        <v>3120000.4</v>
      </c>
      <c r="Z148" s="591" t="b">
        <f t="shared" si="25"/>
        <v>1</v>
      </c>
      <c r="AB148" s="778">
        <v>3120000.4</v>
      </c>
    </row>
    <row r="149" spans="2:28" s="593" customFormat="1" ht="24.95" customHeight="1">
      <c r="B149" s="612">
        <f t="shared" si="26"/>
        <v>132</v>
      </c>
      <c r="C149" s="612" t="s">
        <v>326</v>
      </c>
      <c r="D149" s="612"/>
      <c r="E149" s="622" t="s">
        <v>327</v>
      </c>
      <c r="F149" s="612" t="s">
        <v>381</v>
      </c>
      <c r="G149" s="612" t="s">
        <v>244</v>
      </c>
      <c r="H149" s="612" t="s">
        <v>264</v>
      </c>
      <c r="I149" s="612" t="s">
        <v>264</v>
      </c>
      <c r="J149" s="612" t="s">
        <v>251</v>
      </c>
      <c r="K149" s="755">
        <v>1</v>
      </c>
      <c r="L149" s="615" t="s">
        <v>356</v>
      </c>
      <c r="M149" s="618">
        <v>3900000.5</v>
      </c>
      <c r="N149" s="612">
        <v>2017</v>
      </c>
      <c r="O149" s="612" t="s">
        <v>252</v>
      </c>
      <c r="P149" s="618">
        <f t="shared" si="19"/>
        <v>3900000.5</v>
      </c>
      <c r="Q149" s="612" t="s">
        <v>76</v>
      </c>
      <c r="R149" s="612" t="s">
        <v>271</v>
      </c>
      <c r="S149" s="612" t="s">
        <v>271</v>
      </c>
      <c r="T149" s="857"/>
      <c r="U149" s="600">
        <v>5</v>
      </c>
      <c r="V149" s="600">
        <f t="shared" si="17"/>
        <v>1</v>
      </c>
      <c r="W149" s="601">
        <f t="shared" si="22"/>
        <v>780000.1</v>
      </c>
      <c r="X149" s="773">
        <f t="shared" si="23"/>
        <v>780000.1</v>
      </c>
      <c r="Y149" s="774">
        <f t="shared" si="24"/>
        <v>3120000.4</v>
      </c>
      <c r="Z149" s="591" t="b">
        <f t="shared" si="25"/>
        <v>1</v>
      </c>
      <c r="AB149" s="778">
        <v>3120000.4</v>
      </c>
    </row>
    <row r="150" spans="2:28" s="593" customFormat="1" ht="24.95" customHeight="1">
      <c r="B150" s="612">
        <f t="shared" si="26"/>
        <v>133</v>
      </c>
      <c r="C150" s="612" t="s">
        <v>326</v>
      </c>
      <c r="D150" s="612"/>
      <c r="E150" s="622" t="s">
        <v>327</v>
      </c>
      <c r="F150" s="612" t="s">
        <v>381</v>
      </c>
      <c r="G150" s="612" t="s">
        <v>244</v>
      </c>
      <c r="H150" s="612" t="s">
        <v>264</v>
      </c>
      <c r="I150" s="612" t="s">
        <v>264</v>
      </c>
      <c r="J150" s="612" t="s">
        <v>251</v>
      </c>
      <c r="K150" s="755">
        <v>1</v>
      </c>
      <c r="L150" s="615" t="s">
        <v>356</v>
      </c>
      <c r="M150" s="618">
        <v>3900000.5</v>
      </c>
      <c r="N150" s="612">
        <v>2017</v>
      </c>
      <c r="O150" s="612" t="s">
        <v>252</v>
      </c>
      <c r="P150" s="618">
        <f t="shared" si="19"/>
        <v>3900000.5</v>
      </c>
      <c r="Q150" s="612" t="s">
        <v>76</v>
      </c>
      <c r="R150" s="612" t="s">
        <v>271</v>
      </c>
      <c r="S150" s="612" t="s">
        <v>271</v>
      </c>
      <c r="T150" s="857"/>
      <c r="U150" s="600">
        <v>5</v>
      </c>
      <c r="V150" s="600">
        <f t="shared" si="17"/>
        <v>1</v>
      </c>
      <c r="W150" s="601">
        <f t="shared" si="22"/>
        <v>780000.1</v>
      </c>
      <c r="X150" s="773">
        <f t="shared" si="23"/>
        <v>780000.1</v>
      </c>
      <c r="Y150" s="774">
        <f t="shared" si="24"/>
        <v>3120000.4</v>
      </c>
      <c r="Z150" s="591" t="b">
        <f t="shared" si="25"/>
        <v>1</v>
      </c>
      <c r="AB150" s="778">
        <v>3120000.4</v>
      </c>
    </row>
    <row r="151" spans="2:28" s="593" customFormat="1" ht="24.95" customHeight="1">
      <c r="B151" s="612">
        <f t="shared" si="26"/>
        <v>134</v>
      </c>
      <c r="C151" s="612" t="s">
        <v>326</v>
      </c>
      <c r="D151" s="612"/>
      <c r="E151" s="622" t="s">
        <v>327</v>
      </c>
      <c r="F151" s="612" t="s">
        <v>381</v>
      </c>
      <c r="G151" s="612" t="s">
        <v>244</v>
      </c>
      <c r="H151" s="612" t="s">
        <v>264</v>
      </c>
      <c r="I151" s="612" t="s">
        <v>264</v>
      </c>
      <c r="J151" s="612" t="s">
        <v>251</v>
      </c>
      <c r="K151" s="755">
        <v>1</v>
      </c>
      <c r="L151" s="615" t="s">
        <v>356</v>
      </c>
      <c r="M151" s="618">
        <v>3900000.5</v>
      </c>
      <c r="N151" s="612">
        <v>2017</v>
      </c>
      <c r="O151" s="612" t="s">
        <v>252</v>
      </c>
      <c r="P151" s="618">
        <f t="shared" si="19"/>
        <v>3900000.5</v>
      </c>
      <c r="Q151" s="612" t="s">
        <v>76</v>
      </c>
      <c r="R151" s="612" t="s">
        <v>271</v>
      </c>
      <c r="S151" s="612" t="s">
        <v>271</v>
      </c>
      <c r="T151" s="857"/>
      <c r="U151" s="600">
        <v>5</v>
      </c>
      <c r="V151" s="600">
        <f t="shared" si="17"/>
        <v>1</v>
      </c>
      <c r="W151" s="601">
        <f t="shared" si="22"/>
        <v>780000.1</v>
      </c>
      <c r="X151" s="773">
        <f t="shared" si="23"/>
        <v>780000.1</v>
      </c>
      <c r="Y151" s="774">
        <f t="shared" si="24"/>
        <v>3120000.4</v>
      </c>
      <c r="Z151" s="591" t="b">
        <f t="shared" si="25"/>
        <v>1</v>
      </c>
      <c r="AB151" s="778">
        <v>3120000.4</v>
      </c>
    </row>
    <row r="152" spans="2:28" s="593" customFormat="1" ht="24.95" customHeight="1">
      <c r="B152" s="612">
        <f t="shared" si="26"/>
        <v>135</v>
      </c>
      <c r="C152" s="612" t="s">
        <v>326</v>
      </c>
      <c r="D152" s="612"/>
      <c r="E152" s="622" t="s">
        <v>327</v>
      </c>
      <c r="F152" s="612" t="s">
        <v>381</v>
      </c>
      <c r="G152" s="612" t="s">
        <v>244</v>
      </c>
      <c r="H152" s="612" t="s">
        <v>264</v>
      </c>
      <c r="I152" s="612" t="s">
        <v>264</v>
      </c>
      <c r="J152" s="612" t="s">
        <v>251</v>
      </c>
      <c r="K152" s="755">
        <v>1</v>
      </c>
      <c r="L152" s="615" t="s">
        <v>356</v>
      </c>
      <c r="M152" s="618">
        <v>3900000.5</v>
      </c>
      <c r="N152" s="612">
        <v>2017</v>
      </c>
      <c r="O152" s="612" t="s">
        <v>252</v>
      </c>
      <c r="P152" s="618">
        <f t="shared" si="19"/>
        <v>3900000.5</v>
      </c>
      <c r="Q152" s="612" t="s">
        <v>76</v>
      </c>
      <c r="R152" s="612" t="s">
        <v>271</v>
      </c>
      <c r="S152" s="612" t="s">
        <v>271</v>
      </c>
      <c r="T152" s="857"/>
      <c r="U152" s="600">
        <v>5</v>
      </c>
      <c r="V152" s="600">
        <f t="shared" si="17"/>
        <v>1</v>
      </c>
      <c r="W152" s="601">
        <f t="shared" si="22"/>
        <v>780000.1</v>
      </c>
      <c r="X152" s="773">
        <f t="shared" si="23"/>
        <v>780000.1</v>
      </c>
      <c r="Y152" s="774">
        <f t="shared" si="24"/>
        <v>3120000.4</v>
      </c>
      <c r="Z152" s="591" t="b">
        <f t="shared" si="25"/>
        <v>1</v>
      </c>
      <c r="AB152" s="778">
        <v>3120000.4</v>
      </c>
    </row>
    <row r="153" spans="2:28" s="593" customFormat="1" ht="24.95" customHeight="1">
      <c r="B153" s="612">
        <f t="shared" si="26"/>
        <v>136</v>
      </c>
      <c r="C153" s="612" t="s">
        <v>326</v>
      </c>
      <c r="D153" s="612"/>
      <c r="E153" s="622" t="s">
        <v>327</v>
      </c>
      <c r="F153" s="612" t="s">
        <v>381</v>
      </c>
      <c r="G153" s="612" t="s">
        <v>244</v>
      </c>
      <c r="H153" s="612" t="s">
        <v>264</v>
      </c>
      <c r="I153" s="612" t="s">
        <v>264</v>
      </c>
      <c r="J153" s="612" t="s">
        <v>251</v>
      </c>
      <c r="K153" s="755">
        <v>1</v>
      </c>
      <c r="L153" s="615" t="s">
        <v>356</v>
      </c>
      <c r="M153" s="618">
        <v>3900000.5</v>
      </c>
      <c r="N153" s="612">
        <v>2017</v>
      </c>
      <c r="O153" s="612" t="s">
        <v>252</v>
      </c>
      <c r="P153" s="618">
        <f t="shared" si="19"/>
        <v>3900000.5</v>
      </c>
      <c r="Q153" s="612" t="s">
        <v>76</v>
      </c>
      <c r="R153" s="612" t="s">
        <v>271</v>
      </c>
      <c r="S153" s="612" t="s">
        <v>271</v>
      </c>
      <c r="T153" s="857"/>
      <c r="U153" s="600">
        <v>5</v>
      </c>
      <c r="V153" s="600">
        <f t="shared" si="17"/>
        <v>1</v>
      </c>
      <c r="W153" s="601">
        <f t="shared" si="22"/>
        <v>780000.1</v>
      </c>
      <c r="X153" s="773">
        <f t="shared" si="23"/>
        <v>780000.1</v>
      </c>
      <c r="Y153" s="774">
        <f t="shared" si="24"/>
        <v>3120000.4</v>
      </c>
      <c r="Z153" s="591" t="b">
        <f t="shared" si="25"/>
        <v>1</v>
      </c>
      <c r="AB153" s="778">
        <v>3120000.4</v>
      </c>
    </row>
    <row r="154" spans="2:28" s="593" customFormat="1" ht="24.95" customHeight="1">
      <c r="B154" s="612">
        <f t="shared" si="26"/>
        <v>137</v>
      </c>
      <c r="C154" s="612" t="s">
        <v>326</v>
      </c>
      <c r="D154" s="612"/>
      <c r="E154" s="622" t="s">
        <v>327</v>
      </c>
      <c r="F154" s="612" t="s">
        <v>381</v>
      </c>
      <c r="G154" s="612" t="s">
        <v>244</v>
      </c>
      <c r="H154" s="612" t="s">
        <v>264</v>
      </c>
      <c r="I154" s="612" t="s">
        <v>264</v>
      </c>
      <c r="J154" s="612" t="s">
        <v>251</v>
      </c>
      <c r="K154" s="755">
        <v>1</v>
      </c>
      <c r="L154" s="615" t="s">
        <v>356</v>
      </c>
      <c r="M154" s="618">
        <v>3900000.5</v>
      </c>
      <c r="N154" s="612">
        <v>2017</v>
      </c>
      <c r="O154" s="612" t="s">
        <v>252</v>
      </c>
      <c r="P154" s="618">
        <f t="shared" si="19"/>
        <v>3900000.5</v>
      </c>
      <c r="Q154" s="612" t="s">
        <v>76</v>
      </c>
      <c r="R154" s="612" t="s">
        <v>271</v>
      </c>
      <c r="S154" s="612" t="s">
        <v>271</v>
      </c>
      <c r="T154" s="857"/>
      <c r="U154" s="600">
        <v>5</v>
      </c>
      <c r="V154" s="600">
        <f t="shared" si="17"/>
        <v>1</v>
      </c>
      <c r="W154" s="601">
        <f t="shared" si="22"/>
        <v>780000.1</v>
      </c>
      <c r="X154" s="773">
        <f t="shared" si="23"/>
        <v>780000.1</v>
      </c>
      <c r="Y154" s="774">
        <f t="shared" si="24"/>
        <v>3120000.4</v>
      </c>
      <c r="Z154" s="591" t="b">
        <f t="shared" si="25"/>
        <v>1</v>
      </c>
      <c r="AB154" s="778">
        <v>3120000.4</v>
      </c>
    </row>
    <row r="155" spans="2:28" s="593" customFormat="1" ht="24.95" customHeight="1">
      <c r="B155" s="612">
        <f t="shared" si="26"/>
        <v>138</v>
      </c>
      <c r="C155" s="612" t="s">
        <v>326</v>
      </c>
      <c r="D155" s="612"/>
      <c r="E155" s="622" t="s">
        <v>327</v>
      </c>
      <c r="F155" s="612" t="s">
        <v>381</v>
      </c>
      <c r="G155" s="612" t="s">
        <v>244</v>
      </c>
      <c r="H155" s="612" t="s">
        <v>264</v>
      </c>
      <c r="I155" s="612" t="s">
        <v>264</v>
      </c>
      <c r="J155" s="612" t="s">
        <v>251</v>
      </c>
      <c r="K155" s="755">
        <v>1</v>
      </c>
      <c r="L155" s="615" t="s">
        <v>356</v>
      </c>
      <c r="M155" s="618">
        <v>3900000.5</v>
      </c>
      <c r="N155" s="612">
        <v>2017</v>
      </c>
      <c r="O155" s="612" t="s">
        <v>252</v>
      </c>
      <c r="P155" s="618">
        <f t="shared" si="19"/>
        <v>3900000.5</v>
      </c>
      <c r="Q155" s="612" t="s">
        <v>76</v>
      </c>
      <c r="R155" s="612" t="s">
        <v>271</v>
      </c>
      <c r="S155" s="612" t="s">
        <v>271</v>
      </c>
      <c r="T155" s="857"/>
      <c r="U155" s="600">
        <v>5</v>
      </c>
      <c r="V155" s="600">
        <f t="shared" si="17"/>
        <v>1</v>
      </c>
      <c r="W155" s="601">
        <f t="shared" si="22"/>
        <v>780000.1</v>
      </c>
      <c r="X155" s="773">
        <f t="shared" si="23"/>
        <v>780000.1</v>
      </c>
      <c r="Y155" s="774">
        <f t="shared" si="24"/>
        <v>3120000.4</v>
      </c>
      <c r="Z155" s="591" t="b">
        <f t="shared" si="25"/>
        <v>1</v>
      </c>
      <c r="AB155" s="778">
        <v>3120000.4</v>
      </c>
    </row>
    <row r="156" spans="2:28" s="593" customFormat="1" ht="24.95" customHeight="1">
      <c r="B156" s="612">
        <f t="shared" si="26"/>
        <v>139</v>
      </c>
      <c r="C156" s="612" t="s">
        <v>326</v>
      </c>
      <c r="D156" s="612"/>
      <c r="E156" s="622" t="s">
        <v>327</v>
      </c>
      <c r="F156" s="612" t="s">
        <v>381</v>
      </c>
      <c r="G156" s="612" t="s">
        <v>244</v>
      </c>
      <c r="H156" s="612" t="s">
        <v>264</v>
      </c>
      <c r="I156" s="612" t="s">
        <v>264</v>
      </c>
      <c r="J156" s="612" t="s">
        <v>251</v>
      </c>
      <c r="K156" s="755">
        <v>1</v>
      </c>
      <c r="L156" s="615" t="s">
        <v>356</v>
      </c>
      <c r="M156" s="618">
        <v>3900000.5</v>
      </c>
      <c r="N156" s="612">
        <v>2017</v>
      </c>
      <c r="O156" s="612" t="s">
        <v>252</v>
      </c>
      <c r="P156" s="618">
        <f t="shared" si="19"/>
        <v>3900000.5</v>
      </c>
      <c r="Q156" s="612" t="s">
        <v>76</v>
      </c>
      <c r="R156" s="612" t="s">
        <v>271</v>
      </c>
      <c r="S156" s="612" t="s">
        <v>271</v>
      </c>
      <c r="T156" s="857"/>
      <c r="U156" s="600">
        <v>5</v>
      </c>
      <c r="V156" s="600">
        <f t="shared" si="17"/>
        <v>1</v>
      </c>
      <c r="W156" s="601">
        <f t="shared" si="22"/>
        <v>780000.1</v>
      </c>
      <c r="X156" s="773">
        <f t="shared" si="23"/>
        <v>780000.1</v>
      </c>
      <c r="Y156" s="774">
        <f t="shared" si="24"/>
        <v>3120000.4</v>
      </c>
      <c r="Z156" s="591" t="b">
        <f t="shared" si="25"/>
        <v>1</v>
      </c>
      <c r="AB156" s="778">
        <v>3120000.4</v>
      </c>
    </row>
    <row r="157" spans="2:28" s="593" customFormat="1" ht="24.95" customHeight="1">
      <c r="B157" s="612">
        <f t="shared" si="26"/>
        <v>140</v>
      </c>
      <c r="C157" s="612" t="s">
        <v>326</v>
      </c>
      <c r="D157" s="612"/>
      <c r="E157" s="622" t="s">
        <v>327</v>
      </c>
      <c r="F157" s="612" t="s">
        <v>381</v>
      </c>
      <c r="G157" s="612" t="s">
        <v>244</v>
      </c>
      <c r="H157" s="612" t="s">
        <v>264</v>
      </c>
      <c r="I157" s="612" t="s">
        <v>264</v>
      </c>
      <c r="J157" s="612" t="s">
        <v>251</v>
      </c>
      <c r="K157" s="755">
        <v>1</v>
      </c>
      <c r="L157" s="615" t="s">
        <v>356</v>
      </c>
      <c r="M157" s="618">
        <v>3900000.5</v>
      </c>
      <c r="N157" s="612">
        <v>2017</v>
      </c>
      <c r="O157" s="612" t="s">
        <v>252</v>
      </c>
      <c r="P157" s="618">
        <f t="shared" si="19"/>
        <v>3900000.5</v>
      </c>
      <c r="Q157" s="612" t="s">
        <v>76</v>
      </c>
      <c r="R157" s="612" t="s">
        <v>271</v>
      </c>
      <c r="S157" s="612" t="s">
        <v>271</v>
      </c>
      <c r="T157" s="857"/>
      <c r="U157" s="600">
        <v>5</v>
      </c>
      <c r="V157" s="600">
        <f t="shared" si="17"/>
        <v>1</v>
      </c>
      <c r="W157" s="601">
        <f t="shared" si="22"/>
        <v>780000.1</v>
      </c>
      <c r="X157" s="773">
        <f t="shared" si="23"/>
        <v>780000.1</v>
      </c>
      <c r="Y157" s="774">
        <f t="shared" si="24"/>
        <v>3120000.4</v>
      </c>
      <c r="Z157" s="591" t="b">
        <f t="shared" si="25"/>
        <v>1</v>
      </c>
      <c r="AB157" s="778">
        <v>3120000.4</v>
      </c>
    </row>
    <row r="158" spans="2:28" s="593" customFormat="1" ht="24.95" customHeight="1">
      <c r="B158" s="612">
        <f t="shared" si="26"/>
        <v>141</v>
      </c>
      <c r="C158" s="612" t="s">
        <v>326</v>
      </c>
      <c r="D158" s="612"/>
      <c r="E158" s="622" t="s">
        <v>327</v>
      </c>
      <c r="F158" s="612" t="s">
        <v>381</v>
      </c>
      <c r="G158" s="612" t="s">
        <v>244</v>
      </c>
      <c r="H158" s="612" t="s">
        <v>264</v>
      </c>
      <c r="I158" s="612" t="s">
        <v>264</v>
      </c>
      <c r="J158" s="612" t="s">
        <v>251</v>
      </c>
      <c r="K158" s="755">
        <v>1</v>
      </c>
      <c r="L158" s="615" t="s">
        <v>356</v>
      </c>
      <c r="M158" s="618">
        <v>3900000.5</v>
      </c>
      <c r="N158" s="612">
        <v>2017</v>
      </c>
      <c r="O158" s="612" t="s">
        <v>252</v>
      </c>
      <c r="P158" s="618">
        <f t="shared" si="19"/>
        <v>3900000.5</v>
      </c>
      <c r="Q158" s="612" t="s">
        <v>76</v>
      </c>
      <c r="R158" s="612" t="s">
        <v>271</v>
      </c>
      <c r="S158" s="612" t="s">
        <v>271</v>
      </c>
      <c r="T158" s="857"/>
      <c r="U158" s="600">
        <v>5</v>
      </c>
      <c r="V158" s="600">
        <f t="shared" si="17"/>
        <v>1</v>
      </c>
      <c r="W158" s="601">
        <f t="shared" si="22"/>
        <v>780000.1</v>
      </c>
      <c r="X158" s="773">
        <f t="shared" si="23"/>
        <v>780000.1</v>
      </c>
      <c r="Y158" s="774">
        <f t="shared" si="24"/>
        <v>3120000.4</v>
      </c>
      <c r="Z158" s="591" t="b">
        <f t="shared" si="25"/>
        <v>1</v>
      </c>
      <c r="AB158" s="778">
        <v>3120000.4</v>
      </c>
    </row>
    <row r="159" spans="2:28" s="593" customFormat="1" ht="24.95" customHeight="1">
      <c r="B159" s="612">
        <f t="shared" si="26"/>
        <v>142</v>
      </c>
      <c r="C159" s="612" t="s">
        <v>326</v>
      </c>
      <c r="D159" s="612"/>
      <c r="E159" s="622" t="s">
        <v>327</v>
      </c>
      <c r="F159" s="612" t="s">
        <v>381</v>
      </c>
      <c r="G159" s="612" t="s">
        <v>244</v>
      </c>
      <c r="H159" s="612" t="s">
        <v>264</v>
      </c>
      <c r="I159" s="612" t="s">
        <v>264</v>
      </c>
      <c r="J159" s="612" t="s">
        <v>251</v>
      </c>
      <c r="K159" s="755">
        <v>1</v>
      </c>
      <c r="L159" s="615" t="s">
        <v>356</v>
      </c>
      <c r="M159" s="618">
        <v>3900000.5</v>
      </c>
      <c r="N159" s="612">
        <v>2017</v>
      </c>
      <c r="O159" s="612" t="s">
        <v>252</v>
      </c>
      <c r="P159" s="618">
        <f t="shared" si="19"/>
        <v>3900000.5</v>
      </c>
      <c r="Q159" s="612" t="s">
        <v>76</v>
      </c>
      <c r="R159" s="612" t="s">
        <v>271</v>
      </c>
      <c r="S159" s="612" t="s">
        <v>271</v>
      </c>
      <c r="T159" s="857"/>
      <c r="U159" s="600">
        <v>5</v>
      </c>
      <c r="V159" s="600">
        <f t="shared" si="17"/>
        <v>1</v>
      </c>
      <c r="W159" s="601">
        <f t="shared" si="22"/>
        <v>780000.1</v>
      </c>
      <c r="X159" s="773">
        <f t="shared" si="23"/>
        <v>780000.1</v>
      </c>
      <c r="Y159" s="774">
        <f t="shared" si="24"/>
        <v>3120000.4</v>
      </c>
      <c r="Z159" s="591" t="b">
        <f t="shared" si="25"/>
        <v>1</v>
      </c>
      <c r="AB159" s="778">
        <v>3120000.4</v>
      </c>
    </row>
    <row r="160" spans="2:28" s="593" customFormat="1" ht="24.95" customHeight="1">
      <c r="B160" s="612">
        <f t="shared" si="26"/>
        <v>143</v>
      </c>
      <c r="C160" s="612" t="s">
        <v>326</v>
      </c>
      <c r="D160" s="612"/>
      <c r="E160" s="622" t="s">
        <v>327</v>
      </c>
      <c r="F160" s="612" t="s">
        <v>381</v>
      </c>
      <c r="G160" s="612" t="s">
        <v>244</v>
      </c>
      <c r="H160" s="612" t="s">
        <v>264</v>
      </c>
      <c r="I160" s="612" t="s">
        <v>264</v>
      </c>
      <c r="J160" s="612" t="s">
        <v>251</v>
      </c>
      <c r="K160" s="755">
        <v>1</v>
      </c>
      <c r="L160" s="615" t="s">
        <v>356</v>
      </c>
      <c r="M160" s="618">
        <v>3900000.5</v>
      </c>
      <c r="N160" s="612">
        <v>2017</v>
      </c>
      <c r="O160" s="612" t="s">
        <v>252</v>
      </c>
      <c r="P160" s="618">
        <f t="shared" si="19"/>
        <v>3900000.5</v>
      </c>
      <c r="Q160" s="612" t="s">
        <v>76</v>
      </c>
      <c r="R160" s="612" t="s">
        <v>271</v>
      </c>
      <c r="S160" s="612" t="s">
        <v>271</v>
      </c>
      <c r="T160" s="857"/>
      <c r="U160" s="600">
        <v>5</v>
      </c>
      <c r="V160" s="600">
        <f t="shared" si="17"/>
        <v>1</v>
      </c>
      <c r="W160" s="601">
        <f t="shared" si="22"/>
        <v>780000.1</v>
      </c>
      <c r="X160" s="773">
        <f t="shared" si="23"/>
        <v>780000.1</v>
      </c>
      <c r="Y160" s="774">
        <f t="shared" si="24"/>
        <v>3120000.4</v>
      </c>
      <c r="Z160" s="591" t="b">
        <f t="shared" si="25"/>
        <v>1</v>
      </c>
      <c r="AB160" s="778">
        <v>3120000.4</v>
      </c>
    </row>
    <row r="161" spans="2:28" s="593" customFormat="1" ht="24.95" customHeight="1">
      <c r="B161" s="612">
        <f t="shared" si="26"/>
        <v>144</v>
      </c>
      <c r="C161" s="612" t="s">
        <v>326</v>
      </c>
      <c r="D161" s="612"/>
      <c r="E161" s="622" t="s">
        <v>327</v>
      </c>
      <c r="F161" s="612" t="s">
        <v>381</v>
      </c>
      <c r="G161" s="612" t="s">
        <v>244</v>
      </c>
      <c r="H161" s="612" t="s">
        <v>264</v>
      </c>
      <c r="I161" s="612" t="s">
        <v>264</v>
      </c>
      <c r="J161" s="612" t="s">
        <v>251</v>
      </c>
      <c r="K161" s="755">
        <v>1</v>
      </c>
      <c r="L161" s="615" t="s">
        <v>356</v>
      </c>
      <c r="M161" s="618">
        <v>3900000.5</v>
      </c>
      <c r="N161" s="612">
        <v>2017</v>
      </c>
      <c r="O161" s="612" t="s">
        <v>252</v>
      </c>
      <c r="P161" s="618">
        <f t="shared" si="19"/>
        <v>3900000.5</v>
      </c>
      <c r="Q161" s="612" t="s">
        <v>76</v>
      </c>
      <c r="R161" s="612" t="s">
        <v>271</v>
      </c>
      <c r="S161" s="612" t="s">
        <v>271</v>
      </c>
      <c r="T161" s="857"/>
      <c r="U161" s="600">
        <v>5</v>
      </c>
      <c r="V161" s="600">
        <f t="shared" si="17"/>
        <v>1</v>
      </c>
      <c r="W161" s="601">
        <f t="shared" si="22"/>
        <v>780000.1</v>
      </c>
      <c r="X161" s="773">
        <f t="shared" si="23"/>
        <v>780000.1</v>
      </c>
      <c r="Y161" s="774">
        <f t="shared" si="24"/>
        <v>3120000.4</v>
      </c>
      <c r="Z161" s="591" t="b">
        <f t="shared" si="25"/>
        <v>1</v>
      </c>
      <c r="AB161" s="778">
        <v>3120000.4</v>
      </c>
    </row>
    <row r="162" spans="2:28" s="593" customFormat="1" ht="24.95" customHeight="1">
      <c r="B162" s="612">
        <f t="shared" si="26"/>
        <v>145</v>
      </c>
      <c r="C162" s="612" t="s">
        <v>326</v>
      </c>
      <c r="D162" s="612"/>
      <c r="E162" s="622" t="s">
        <v>327</v>
      </c>
      <c r="F162" s="612" t="s">
        <v>381</v>
      </c>
      <c r="G162" s="612" t="s">
        <v>244</v>
      </c>
      <c r="H162" s="612" t="s">
        <v>264</v>
      </c>
      <c r="I162" s="612" t="s">
        <v>264</v>
      </c>
      <c r="J162" s="612" t="s">
        <v>251</v>
      </c>
      <c r="K162" s="755">
        <v>1</v>
      </c>
      <c r="L162" s="615" t="s">
        <v>356</v>
      </c>
      <c r="M162" s="618">
        <v>3900000.5</v>
      </c>
      <c r="N162" s="612">
        <v>2017</v>
      </c>
      <c r="O162" s="612" t="s">
        <v>252</v>
      </c>
      <c r="P162" s="618">
        <f t="shared" si="19"/>
        <v>3900000.5</v>
      </c>
      <c r="Q162" s="612" t="s">
        <v>76</v>
      </c>
      <c r="R162" s="612" t="s">
        <v>271</v>
      </c>
      <c r="S162" s="612" t="s">
        <v>271</v>
      </c>
      <c r="T162" s="857"/>
      <c r="U162" s="600">
        <v>5</v>
      </c>
      <c r="V162" s="600">
        <f t="shared" si="17"/>
        <v>1</v>
      </c>
      <c r="W162" s="601">
        <f t="shared" si="22"/>
        <v>780000.1</v>
      </c>
      <c r="X162" s="773">
        <f t="shared" si="23"/>
        <v>780000.1</v>
      </c>
      <c r="Y162" s="774">
        <f t="shared" si="24"/>
        <v>3120000.4</v>
      </c>
      <c r="Z162" s="591" t="b">
        <f t="shared" si="25"/>
        <v>1</v>
      </c>
      <c r="AB162" s="778">
        <v>3120000.4</v>
      </c>
    </row>
    <row r="163" spans="2:28" s="593" customFormat="1" ht="24.95" customHeight="1">
      <c r="B163" s="612">
        <f t="shared" si="26"/>
        <v>146</v>
      </c>
      <c r="C163" s="612" t="s">
        <v>326</v>
      </c>
      <c r="D163" s="612"/>
      <c r="E163" s="622" t="s">
        <v>327</v>
      </c>
      <c r="F163" s="612" t="s">
        <v>381</v>
      </c>
      <c r="G163" s="612" t="s">
        <v>244</v>
      </c>
      <c r="H163" s="612" t="s">
        <v>264</v>
      </c>
      <c r="I163" s="612" t="s">
        <v>264</v>
      </c>
      <c r="J163" s="612" t="s">
        <v>251</v>
      </c>
      <c r="K163" s="755">
        <v>1</v>
      </c>
      <c r="L163" s="615" t="s">
        <v>356</v>
      </c>
      <c r="M163" s="618">
        <v>3900000.5</v>
      </c>
      <c r="N163" s="612">
        <v>2017</v>
      </c>
      <c r="O163" s="612" t="s">
        <v>252</v>
      </c>
      <c r="P163" s="618">
        <f t="shared" si="19"/>
        <v>3900000.5</v>
      </c>
      <c r="Q163" s="612" t="s">
        <v>76</v>
      </c>
      <c r="R163" s="612" t="s">
        <v>271</v>
      </c>
      <c r="S163" s="612" t="s">
        <v>271</v>
      </c>
      <c r="T163" s="857"/>
      <c r="U163" s="600">
        <v>5</v>
      </c>
      <c r="V163" s="600">
        <f t="shared" si="17"/>
        <v>1</v>
      </c>
      <c r="W163" s="601">
        <f t="shared" si="22"/>
        <v>780000.1</v>
      </c>
      <c r="X163" s="773">
        <f t="shared" si="23"/>
        <v>780000.1</v>
      </c>
      <c r="Y163" s="774">
        <f t="shared" si="24"/>
        <v>3120000.4</v>
      </c>
      <c r="Z163" s="591" t="b">
        <f t="shared" si="25"/>
        <v>1</v>
      </c>
      <c r="AB163" s="778">
        <v>3120000.4</v>
      </c>
    </row>
    <row r="164" spans="2:28" s="593" customFormat="1" ht="24.95" customHeight="1">
      <c r="B164" s="612">
        <f t="shared" si="26"/>
        <v>147</v>
      </c>
      <c r="C164" s="612" t="s">
        <v>326</v>
      </c>
      <c r="D164" s="612"/>
      <c r="E164" s="622" t="s">
        <v>327</v>
      </c>
      <c r="F164" s="612" t="s">
        <v>381</v>
      </c>
      <c r="G164" s="612" t="s">
        <v>244</v>
      </c>
      <c r="H164" s="612" t="s">
        <v>264</v>
      </c>
      <c r="I164" s="612" t="s">
        <v>264</v>
      </c>
      <c r="J164" s="612" t="s">
        <v>251</v>
      </c>
      <c r="K164" s="755">
        <v>1</v>
      </c>
      <c r="L164" s="615" t="s">
        <v>356</v>
      </c>
      <c r="M164" s="618">
        <v>3900000.5</v>
      </c>
      <c r="N164" s="612">
        <v>2017</v>
      </c>
      <c r="O164" s="612" t="s">
        <v>252</v>
      </c>
      <c r="P164" s="618">
        <f t="shared" si="19"/>
        <v>3900000.5</v>
      </c>
      <c r="Q164" s="612" t="s">
        <v>76</v>
      </c>
      <c r="R164" s="612" t="s">
        <v>271</v>
      </c>
      <c r="S164" s="612" t="s">
        <v>271</v>
      </c>
      <c r="T164" s="857"/>
      <c r="U164" s="600">
        <v>5</v>
      </c>
      <c r="V164" s="600">
        <f t="shared" si="17"/>
        <v>1</v>
      </c>
      <c r="W164" s="601">
        <f t="shared" si="22"/>
        <v>780000.1</v>
      </c>
      <c r="X164" s="773">
        <f t="shared" si="23"/>
        <v>780000.1</v>
      </c>
      <c r="Y164" s="774">
        <f t="shared" si="24"/>
        <v>3120000.4</v>
      </c>
      <c r="Z164" s="591" t="b">
        <f t="shared" si="25"/>
        <v>1</v>
      </c>
      <c r="AB164" s="778">
        <v>3120000.4</v>
      </c>
    </row>
    <row r="165" spans="2:28" s="593" customFormat="1" ht="24.95" customHeight="1">
      <c r="B165" s="612">
        <f t="shared" si="26"/>
        <v>148</v>
      </c>
      <c r="C165" s="612" t="s">
        <v>326</v>
      </c>
      <c r="D165" s="612"/>
      <c r="E165" s="622" t="s">
        <v>327</v>
      </c>
      <c r="F165" s="612" t="s">
        <v>381</v>
      </c>
      <c r="G165" s="612" t="s">
        <v>244</v>
      </c>
      <c r="H165" s="612" t="s">
        <v>264</v>
      </c>
      <c r="I165" s="612" t="s">
        <v>264</v>
      </c>
      <c r="J165" s="612" t="s">
        <v>251</v>
      </c>
      <c r="K165" s="755">
        <v>1</v>
      </c>
      <c r="L165" s="615" t="s">
        <v>356</v>
      </c>
      <c r="M165" s="618">
        <v>3900000.5</v>
      </c>
      <c r="N165" s="612">
        <v>2017</v>
      </c>
      <c r="O165" s="612" t="s">
        <v>252</v>
      </c>
      <c r="P165" s="618">
        <f t="shared" si="19"/>
        <v>3900000.5</v>
      </c>
      <c r="Q165" s="612" t="s">
        <v>76</v>
      </c>
      <c r="R165" s="612" t="s">
        <v>271</v>
      </c>
      <c r="S165" s="612" t="s">
        <v>271</v>
      </c>
      <c r="T165" s="857"/>
      <c r="U165" s="600">
        <v>5</v>
      </c>
      <c r="V165" s="600">
        <f t="shared" si="17"/>
        <v>1</v>
      </c>
      <c r="W165" s="601">
        <f t="shared" si="22"/>
        <v>780000.1</v>
      </c>
      <c r="X165" s="773">
        <f t="shared" si="23"/>
        <v>780000.1</v>
      </c>
      <c r="Y165" s="774">
        <f t="shared" si="24"/>
        <v>3120000.4</v>
      </c>
      <c r="Z165" s="591" t="b">
        <f t="shared" si="25"/>
        <v>1</v>
      </c>
      <c r="AB165" s="778">
        <v>3120000.4</v>
      </c>
    </row>
    <row r="166" spans="2:28" s="593" customFormat="1" ht="24.95" customHeight="1">
      <c r="B166" s="612">
        <f t="shared" si="26"/>
        <v>149</v>
      </c>
      <c r="C166" s="612" t="s">
        <v>326</v>
      </c>
      <c r="D166" s="612"/>
      <c r="E166" s="622" t="s">
        <v>327</v>
      </c>
      <c r="F166" s="612" t="s">
        <v>381</v>
      </c>
      <c r="G166" s="612" t="s">
        <v>244</v>
      </c>
      <c r="H166" s="612" t="s">
        <v>264</v>
      </c>
      <c r="I166" s="612" t="s">
        <v>264</v>
      </c>
      <c r="J166" s="612" t="s">
        <v>251</v>
      </c>
      <c r="K166" s="755">
        <v>1</v>
      </c>
      <c r="L166" s="615" t="s">
        <v>356</v>
      </c>
      <c r="M166" s="618">
        <v>3900000.5</v>
      </c>
      <c r="N166" s="612">
        <v>2017</v>
      </c>
      <c r="O166" s="612" t="s">
        <v>252</v>
      </c>
      <c r="P166" s="618">
        <f t="shared" si="19"/>
        <v>3900000.5</v>
      </c>
      <c r="Q166" s="612" t="s">
        <v>76</v>
      </c>
      <c r="R166" s="612" t="s">
        <v>271</v>
      </c>
      <c r="S166" s="612" t="s">
        <v>271</v>
      </c>
      <c r="T166" s="857"/>
      <c r="U166" s="600">
        <v>5</v>
      </c>
      <c r="V166" s="600">
        <f t="shared" si="17"/>
        <v>1</v>
      </c>
      <c r="W166" s="601">
        <f t="shared" si="22"/>
        <v>780000.1</v>
      </c>
      <c r="X166" s="773">
        <f t="shared" si="23"/>
        <v>780000.1</v>
      </c>
      <c r="Y166" s="774">
        <f t="shared" si="24"/>
        <v>3120000.4</v>
      </c>
      <c r="Z166" s="591" t="b">
        <f t="shared" si="25"/>
        <v>1</v>
      </c>
      <c r="AB166" s="778">
        <v>3120000.4</v>
      </c>
    </row>
    <row r="167" spans="2:28" s="593" customFormat="1" ht="24.95" customHeight="1">
      <c r="B167" s="612">
        <f t="shared" si="26"/>
        <v>150</v>
      </c>
      <c r="C167" s="612" t="s">
        <v>326</v>
      </c>
      <c r="D167" s="612"/>
      <c r="E167" s="622" t="s">
        <v>327</v>
      </c>
      <c r="F167" s="612" t="s">
        <v>381</v>
      </c>
      <c r="G167" s="612" t="s">
        <v>244</v>
      </c>
      <c r="H167" s="612" t="s">
        <v>264</v>
      </c>
      <c r="I167" s="612" t="s">
        <v>264</v>
      </c>
      <c r="J167" s="612" t="s">
        <v>251</v>
      </c>
      <c r="K167" s="755">
        <v>1</v>
      </c>
      <c r="L167" s="615" t="s">
        <v>356</v>
      </c>
      <c r="M167" s="618">
        <v>3900000.5</v>
      </c>
      <c r="N167" s="612">
        <v>2017</v>
      </c>
      <c r="O167" s="612" t="s">
        <v>252</v>
      </c>
      <c r="P167" s="618">
        <f t="shared" si="19"/>
        <v>3900000.5</v>
      </c>
      <c r="Q167" s="612" t="s">
        <v>76</v>
      </c>
      <c r="R167" s="612" t="s">
        <v>271</v>
      </c>
      <c r="S167" s="612" t="s">
        <v>271</v>
      </c>
      <c r="T167" s="857"/>
      <c r="U167" s="600">
        <v>5</v>
      </c>
      <c r="V167" s="600">
        <f t="shared" si="17"/>
        <v>1</v>
      </c>
      <c r="W167" s="601">
        <f t="shared" si="22"/>
        <v>780000.1</v>
      </c>
      <c r="X167" s="773">
        <f t="shared" si="23"/>
        <v>780000.1</v>
      </c>
      <c r="Y167" s="774">
        <f t="shared" si="24"/>
        <v>3120000.4</v>
      </c>
      <c r="Z167" s="591" t="b">
        <f t="shared" si="25"/>
        <v>1</v>
      </c>
      <c r="AB167" s="778">
        <v>3120000.4</v>
      </c>
    </row>
    <row r="168" spans="2:28" s="593" customFormat="1" ht="24.95" customHeight="1">
      <c r="B168" s="612">
        <f t="shared" si="26"/>
        <v>151</v>
      </c>
      <c r="C168" s="612" t="s">
        <v>326</v>
      </c>
      <c r="D168" s="612"/>
      <c r="E168" s="622" t="s">
        <v>327</v>
      </c>
      <c r="F168" s="612" t="s">
        <v>381</v>
      </c>
      <c r="G168" s="612" t="s">
        <v>244</v>
      </c>
      <c r="H168" s="612" t="s">
        <v>264</v>
      </c>
      <c r="I168" s="612" t="s">
        <v>264</v>
      </c>
      <c r="J168" s="612" t="s">
        <v>251</v>
      </c>
      <c r="K168" s="755">
        <v>1</v>
      </c>
      <c r="L168" s="615" t="s">
        <v>356</v>
      </c>
      <c r="M168" s="618">
        <v>3900000.5</v>
      </c>
      <c r="N168" s="612">
        <v>2017</v>
      </c>
      <c r="O168" s="612" t="s">
        <v>252</v>
      </c>
      <c r="P168" s="618">
        <f t="shared" si="19"/>
        <v>3900000.5</v>
      </c>
      <c r="Q168" s="612" t="s">
        <v>76</v>
      </c>
      <c r="R168" s="612" t="s">
        <v>271</v>
      </c>
      <c r="S168" s="612" t="s">
        <v>271</v>
      </c>
      <c r="T168" s="857"/>
      <c r="U168" s="600">
        <v>5</v>
      </c>
      <c r="V168" s="600">
        <f t="shared" si="17"/>
        <v>1</v>
      </c>
      <c r="W168" s="601">
        <f t="shared" si="22"/>
        <v>780000.1</v>
      </c>
      <c r="X168" s="773">
        <f t="shared" si="23"/>
        <v>780000.1</v>
      </c>
      <c r="Y168" s="774">
        <f t="shared" si="24"/>
        <v>3120000.4</v>
      </c>
      <c r="Z168" s="591" t="b">
        <f t="shared" si="25"/>
        <v>1</v>
      </c>
      <c r="AB168" s="778">
        <v>3120000.4</v>
      </c>
    </row>
    <row r="169" spans="2:28" s="593" customFormat="1" ht="24.95" customHeight="1">
      <c r="B169" s="612">
        <f t="shared" si="26"/>
        <v>152</v>
      </c>
      <c r="C169" s="612" t="s">
        <v>326</v>
      </c>
      <c r="D169" s="612"/>
      <c r="E169" s="622" t="s">
        <v>327</v>
      </c>
      <c r="F169" s="612" t="s">
        <v>381</v>
      </c>
      <c r="G169" s="612" t="s">
        <v>244</v>
      </c>
      <c r="H169" s="612" t="s">
        <v>264</v>
      </c>
      <c r="I169" s="612" t="s">
        <v>264</v>
      </c>
      <c r="J169" s="612" t="s">
        <v>251</v>
      </c>
      <c r="K169" s="755">
        <v>1</v>
      </c>
      <c r="L169" s="615" t="s">
        <v>356</v>
      </c>
      <c r="M169" s="618">
        <v>3900000.5</v>
      </c>
      <c r="N169" s="612">
        <v>2017</v>
      </c>
      <c r="O169" s="612" t="s">
        <v>252</v>
      </c>
      <c r="P169" s="618">
        <f t="shared" si="19"/>
        <v>3900000.5</v>
      </c>
      <c r="Q169" s="612" t="s">
        <v>76</v>
      </c>
      <c r="R169" s="612" t="s">
        <v>271</v>
      </c>
      <c r="S169" s="612" t="s">
        <v>271</v>
      </c>
      <c r="T169" s="857"/>
      <c r="U169" s="600">
        <v>5</v>
      </c>
      <c r="V169" s="600">
        <f t="shared" ref="V169:V203" si="27">2017-N169+1</f>
        <v>1</v>
      </c>
      <c r="W169" s="601">
        <f t="shared" si="22"/>
        <v>780000.1</v>
      </c>
      <c r="X169" s="773">
        <f t="shared" si="23"/>
        <v>780000.1</v>
      </c>
      <c r="Y169" s="774">
        <f t="shared" si="24"/>
        <v>3120000.4</v>
      </c>
      <c r="Z169" s="591" t="b">
        <f t="shared" si="25"/>
        <v>1</v>
      </c>
      <c r="AB169" s="778">
        <v>3120000.4</v>
      </c>
    </row>
    <row r="170" spans="2:28" s="593" customFormat="1" ht="24.95" customHeight="1">
      <c r="B170" s="612">
        <f t="shared" si="26"/>
        <v>153</v>
      </c>
      <c r="C170" s="612" t="s">
        <v>326</v>
      </c>
      <c r="D170" s="612"/>
      <c r="E170" s="622" t="s">
        <v>327</v>
      </c>
      <c r="F170" s="612" t="s">
        <v>381</v>
      </c>
      <c r="G170" s="612" t="s">
        <v>244</v>
      </c>
      <c r="H170" s="612" t="s">
        <v>264</v>
      </c>
      <c r="I170" s="612" t="s">
        <v>264</v>
      </c>
      <c r="J170" s="612" t="s">
        <v>251</v>
      </c>
      <c r="K170" s="755">
        <v>1</v>
      </c>
      <c r="L170" s="615" t="s">
        <v>356</v>
      </c>
      <c r="M170" s="618">
        <v>3900000.5</v>
      </c>
      <c r="N170" s="612">
        <v>2017</v>
      </c>
      <c r="O170" s="612" t="s">
        <v>252</v>
      </c>
      <c r="P170" s="618">
        <f t="shared" si="19"/>
        <v>3900000.5</v>
      </c>
      <c r="Q170" s="612" t="s">
        <v>76</v>
      </c>
      <c r="R170" s="612" t="s">
        <v>271</v>
      </c>
      <c r="S170" s="612" t="s">
        <v>271</v>
      </c>
      <c r="T170" s="857"/>
      <c r="U170" s="600">
        <v>5</v>
      </c>
      <c r="V170" s="600">
        <f t="shared" si="27"/>
        <v>1</v>
      </c>
      <c r="W170" s="601">
        <f t="shared" si="22"/>
        <v>780000.1</v>
      </c>
      <c r="X170" s="773">
        <f t="shared" si="23"/>
        <v>780000.1</v>
      </c>
      <c r="Y170" s="774">
        <f t="shared" si="24"/>
        <v>3120000.4</v>
      </c>
      <c r="Z170" s="591" t="b">
        <f t="shared" si="25"/>
        <v>1</v>
      </c>
      <c r="AB170" s="778">
        <v>3120000.4</v>
      </c>
    </row>
    <row r="171" spans="2:28" s="593" customFormat="1" ht="24.95" customHeight="1">
      <c r="B171" s="612">
        <f t="shared" si="26"/>
        <v>154</v>
      </c>
      <c r="C171" s="612" t="s">
        <v>326</v>
      </c>
      <c r="D171" s="612"/>
      <c r="E171" s="622" t="s">
        <v>327</v>
      </c>
      <c r="F171" s="612" t="s">
        <v>381</v>
      </c>
      <c r="G171" s="612" t="s">
        <v>244</v>
      </c>
      <c r="H171" s="612" t="s">
        <v>264</v>
      </c>
      <c r="I171" s="612" t="s">
        <v>264</v>
      </c>
      <c r="J171" s="612" t="s">
        <v>251</v>
      </c>
      <c r="K171" s="755">
        <v>1</v>
      </c>
      <c r="L171" s="615" t="s">
        <v>356</v>
      </c>
      <c r="M171" s="618">
        <v>3900000.5</v>
      </c>
      <c r="N171" s="612">
        <v>2017</v>
      </c>
      <c r="O171" s="612" t="s">
        <v>252</v>
      </c>
      <c r="P171" s="618">
        <f t="shared" si="19"/>
        <v>3900000.5</v>
      </c>
      <c r="Q171" s="612" t="s">
        <v>76</v>
      </c>
      <c r="R171" s="612" t="s">
        <v>271</v>
      </c>
      <c r="S171" s="612" t="s">
        <v>271</v>
      </c>
      <c r="T171" s="857"/>
      <c r="U171" s="600">
        <v>5</v>
      </c>
      <c r="V171" s="600">
        <f t="shared" si="27"/>
        <v>1</v>
      </c>
      <c r="W171" s="601">
        <f t="shared" si="22"/>
        <v>780000.1</v>
      </c>
      <c r="X171" s="773">
        <f t="shared" si="23"/>
        <v>780000.1</v>
      </c>
      <c r="Y171" s="774">
        <f t="shared" si="24"/>
        <v>3120000.4</v>
      </c>
      <c r="Z171" s="591" t="b">
        <f t="shared" si="25"/>
        <v>1</v>
      </c>
      <c r="AB171" s="778">
        <v>3120000.4</v>
      </c>
    </row>
    <row r="172" spans="2:28" s="593" customFormat="1" ht="24.95" customHeight="1">
      <c r="B172" s="612">
        <f t="shared" si="26"/>
        <v>155</v>
      </c>
      <c r="C172" s="612" t="s">
        <v>326</v>
      </c>
      <c r="D172" s="612"/>
      <c r="E172" s="622" t="s">
        <v>327</v>
      </c>
      <c r="F172" s="612" t="s">
        <v>381</v>
      </c>
      <c r="G172" s="612" t="s">
        <v>244</v>
      </c>
      <c r="H172" s="612" t="s">
        <v>264</v>
      </c>
      <c r="I172" s="612" t="s">
        <v>264</v>
      </c>
      <c r="J172" s="612" t="s">
        <v>251</v>
      </c>
      <c r="K172" s="755">
        <v>1</v>
      </c>
      <c r="L172" s="615" t="s">
        <v>356</v>
      </c>
      <c r="M172" s="618">
        <v>3900000.5</v>
      </c>
      <c r="N172" s="612">
        <v>2017</v>
      </c>
      <c r="O172" s="612" t="s">
        <v>252</v>
      </c>
      <c r="P172" s="618">
        <f t="shared" si="19"/>
        <v>3900000.5</v>
      </c>
      <c r="Q172" s="612" t="s">
        <v>76</v>
      </c>
      <c r="R172" s="612" t="s">
        <v>271</v>
      </c>
      <c r="S172" s="612" t="s">
        <v>271</v>
      </c>
      <c r="T172" s="857"/>
      <c r="U172" s="600">
        <v>5</v>
      </c>
      <c r="V172" s="600">
        <f t="shared" si="27"/>
        <v>1</v>
      </c>
      <c r="W172" s="601">
        <f t="shared" si="22"/>
        <v>780000.1</v>
      </c>
      <c r="X172" s="773">
        <f t="shared" si="23"/>
        <v>780000.1</v>
      </c>
      <c r="Y172" s="774">
        <f t="shared" si="24"/>
        <v>3120000.4</v>
      </c>
      <c r="Z172" s="591" t="b">
        <f t="shared" si="25"/>
        <v>1</v>
      </c>
      <c r="AB172" s="778">
        <v>3120000.4</v>
      </c>
    </row>
    <row r="173" spans="2:28" s="593" customFormat="1" ht="24.95" customHeight="1">
      <c r="B173" s="612">
        <f t="shared" si="26"/>
        <v>156</v>
      </c>
      <c r="C173" s="612" t="s">
        <v>326</v>
      </c>
      <c r="D173" s="612"/>
      <c r="E173" s="622" t="s">
        <v>327</v>
      </c>
      <c r="F173" s="612" t="s">
        <v>381</v>
      </c>
      <c r="G173" s="612" t="s">
        <v>244</v>
      </c>
      <c r="H173" s="612" t="s">
        <v>264</v>
      </c>
      <c r="I173" s="612" t="s">
        <v>264</v>
      </c>
      <c r="J173" s="612" t="s">
        <v>251</v>
      </c>
      <c r="K173" s="755">
        <v>1</v>
      </c>
      <c r="L173" s="615" t="s">
        <v>356</v>
      </c>
      <c r="M173" s="618">
        <v>3900000.5</v>
      </c>
      <c r="N173" s="612">
        <v>2017</v>
      </c>
      <c r="O173" s="612" t="s">
        <v>252</v>
      </c>
      <c r="P173" s="618">
        <f t="shared" si="19"/>
        <v>3900000.5</v>
      </c>
      <c r="Q173" s="612" t="s">
        <v>76</v>
      </c>
      <c r="R173" s="612" t="s">
        <v>271</v>
      </c>
      <c r="S173" s="612" t="s">
        <v>271</v>
      </c>
      <c r="T173" s="857"/>
      <c r="U173" s="600">
        <v>5</v>
      </c>
      <c r="V173" s="600">
        <f t="shared" si="27"/>
        <v>1</v>
      </c>
      <c r="W173" s="601">
        <f t="shared" si="22"/>
        <v>780000.1</v>
      </c>
      <c r="X173" s="773">
        <f t="shared" si="23"/>
        <v>780000.1</v>
      </c>
      <c r="Y173" s="774">
        <f t="shared" si="24"/>
        <v>3120000.4</v>
      </c>
      <c r="Z173" s="591" t="b">
        <f t="shared" si="25"/>
        <v>1</v>
      </c>
      <c r="AB173" s="778">
        <v>3120000.4</v>
      </c>
    </row>
    <row r="174" spans="2:28" s="593" customFormat="1" ht="24.95" customHeight="1">
      <c r="B174" s="612">
        <f t="shared" si="26"/>
        <v>157</v>
      </c>
      <c r="C174" s="612" t="s">
        <v>326</v>
      </c>
      <c r="D174" s="612"/>
      <c r="E174" s="622" t="s">
        <v>327</v>
      </c>
      <c r="F174" s="612" t="s">
        <v>381</v>
      </c>
      <c r="G174" s="612" t="s">
        <v>244</v>
      </c>
      <c r="H174" s="612" t="s">
        <v>264</v>
      </c>
      <c r="I174" s="612" t="s">
        <v>264</v>
      </c>
      <c r="J174" s="612" t="s">
        <v>251</v>
      </c>
      <c r="K174" s="755">
        <v>1</v>
      </c>
      <c r="L174" s="615" t="s">
        <v>356</v>
      </c>
      <c r="M174" s="618">
        <v>3900000.5</v>
      </c>
      <c r="N174" s="612">
        <v>2017</v>
      </c>
      <c r="O174" s="612" t="s">
        <v>252</v>
      </c>
      <c r="P174" s="618">
        <f t="shared" si="19"/>
        <v>3900000.5</v>
      </c>
      <c r="Q174" s="612" t="s">
        <v>76</v>
      </c>
      <c r="R174" s="612" t="s">
        <v>271</v>
      </c>
      <c r="S174" s="612" t="s">
        <v>271</v>
      </c>
      <c r="T174" s="857"/>
      <c r="U174" s="600">
        <v>5</v>
      </c>
      <c r="V174" s="600">
        <f t="shared" si="27"/>
        <v>1</v>
      </c>
      <c r="W174" s="601">
        <f t="shared" si="22"/>
        <v>780000.1</v>
      </c>
      <c r="X174" s="773">
        <f t="shared" si="23"/>
        <v>780000.1</v>
      </c>
      <c r="Y174" s="774">
        <f t="shared" si="24"/>
        <v>3120000.4</v>
      </c>
      <c r="Z174" s="591" t="b">
        <f t="shared" si="25"/>
        <v>1</v>
      </c>
      <c r="AB174" s="778">
        <v>3120000.4</v>
      </c>
    </row>
    <row r="175" spans="2:28" s="593" customFormat="1" ht="24.95" customHeight="1">
      <c r="B175" s="612">
        <f t="shared" si="26"/>
        <v>158</v>
      </c>
      <c r="C175" s="612" t="s">
        <v>326</v>
      </c>
      <c r="D175" s="612"/>
      <c r="E175" s="622" t="s">
        <v>327</v>
      </c>
      <c r="F175" s="612" t="s">
        <v>381</v>
      </c>
      <c r="G175" s="612" t="s">
        <v>244</v>
      </c>
      <c r="H175" s="612" t="s">
        <v>264</v>
      </c>
      <c r="I175" s="612" t="s">
        <v>264</v>
      </c>
      <c r="J175" s="612" t="s">
        <v>251</v>
      </c>
      <c r="K175" s="755">
        <v>1</v>
      </c>
      <c r="L175" s="615" t="s">
        <v>356</v>
      </c>
      <c r="M175" s="618">
        <v>3900000.5</v>
      </c>
      <c r="N175" s="612">
        <v>2017</v>
      </c>
      <c r="O175" s="612" t="s">
        <v>252</v>
      </c>
      <c r="P175" s="618">
        <f t="shared" si="19"/>
        <v>3900000.5</v>
      </c>
      <c r="Q175" s="612" t="s">
        <v>76</v>
      </c>
      <c r="R175" s="612" t="s">
        <v>271</v>
      </c>
      <c r="S175" s="612" t="s">
        <v>271</v>
      </c>
      <c r="T175" s="857"/>
      <c r="U175" s="600">
        <v>5</v>
      </c>
      <c r="V175" s="600">
        <f t="shared" si="27"/>
        <v>1</v>
      </c>
      <c r="W175" s="601">
        <f t="shared" si="22"/>
        <v>780000.1</v>
      </c>
      <c r="X175" s="773">
        <f t="shared" si="23"/>
        <v>780000.1</v>
      </c>
      <c r="Y175" s="774">
        <f t="shared" si="24"/>
        <v>3120000.4</v>
      </c>
      <c r="Z175" s="591" t="b">
        <f t="shared" si="25"/>
        <v>1</v>
      </c>
      <c r="AB175" s="778">
        <v>3120000.4</v>
      </c>
    </row>
    <row r="176" spans="2:28" s="593" customFormat="1" ht="24.95" customHeight="1">
      <c r="B176" s="612">
        <f t="shared" si="26"/>
        <v>159</v>
      </c>
      <c r="C176" s="612" t="s">
        <v>326</v>
      </c>
      <c r="D176" s="612"/>
      <c r="E176" s="622" t="s">
        <v>327</v>
      </c>
      <c r="F176" s="612" t="s">
        <v>381</v>
      </c>
      <c r="G176" s="612" t="s">
        <v>244</v>
      </c>
      <c r="H176" s="612" t="s">
        <v>264</v>
      </c>
      <c r="I176" s="612" t="s">
        <v>264</v>
      </c>
      <c r="J176" s="612" t="s">
        <v>251</v>
      </c>
      <c r="K176" s="755">
        <v>1</v>
      </c>
      <c r="L176" s="615" t="s">
        <v>356</v>
      </c>
      <c r="M176" s="618">
        <v>3900000.5</v>
      </c>
      <c r="N176" s="612">
        <v>2017</v>
      </c>
      <c r="O176" s="612" t="s">
        <v>252</v>
      </c>
      <c r="P176" s="618">
        <f t="shared" si="19"/>
        <v>3900000.5</v>
      </c>
      <c r="Q176" s="612" t="s">
        <v>76</v>
      </c>
      <c r="R176" s="612" t="s">
        <v>271</v>
      </c>
      <c r="S176" s="612" t="s">
        <v>271</v>
      </c>
      <c r="T176" s="857"/>
      <c r="U176" s="600">
        <v>5</v>
      </c>
      <c r="V176" s="600">
        <f t="shared" si="27"/>
        <v>1</v>
      </c>
      <c r="W176" s="601">
        <f t="shared" si="22"/>
        <v>780000.1</v>
      </c>
      <c r="X176" s="773">
        <f t="shared" si="23"/>
        <v>780000.1</v>
      </c>
      <c r="Y176" s="774">
        <f t="shared" si="24"/>
        <v>3120000.4</v>
      </c>
      <c r="Z176" s="591" t="b">
        <f t="shared" si="25"/>
        <v>1</v>
      </c>
      <c r="AB176" s="778">
        <v>3120000.4</v>
      </c>
    </row>
    <row r="177" spans="2:28" s="593" customFormat="1" ht="24.95" customHeight="1">
      <c r="B177" s="612">
        <f t="shared" si="26"/>
        <v>160</v>
      </c>
      <c r="C177" s="612" t="s">
        <v>326</v>
      </c>
      <c r="D177" s="612"/>
      <c r="E177" s="622" t="s">
        <v>327</v>
      </c>
      <c r="F177" s="612" t="s">
        <v>381</v>
      </c>
      <c r="G177" s="612" t="s">
        <v>244</v>
      </c>
      <c r="H177" s="612" t="s">
        <v>264</v>
      </c>
      <c r="I177" s="612" t="s">
        <v>264</v>
      </c>
      <c r="J177" s="612" t="s">
        <v>251</v>
      </c>
      <c r="K177" s="755">
        <v>1</v>
      </c>
      <c r="L177" s="615" t="s">
        <v>356</v>
      </c>
      <c r="M177" s="618">
        <v>3900000.5</v>
      </c>
      <c r="N177" s="612">
        <v>2017</v>
      </c>
      <c r="O177" s="612" t="s">
        <v>252</v>
      </c>
      <c r="P177" s="618">
        <f t="shared" si="19"/>
        <v>3900000.5</v>
      </c>
      <c r="Q177" s="612" t="s">
        <v>76</v>
      </c>
      <c r="R177" s="612" t="s">
        <v>271</v>
      </c>
      <c r="S177" s="612" t="s">
        <v>271</v>
      </c>
      <c r="T177" s="857"/>
      <c r="U177" s="600">
        <v>5</v>
      </c>
      <c r="V177" s="600">
        <f t="shared" si="27"/>
        <v>1</v>
      </c>
      <c r="W177" s="601">
        <f t="shared" si="22"/>
        <v>780000.1</v>
      </c>
      <c r="X177" s="773">
        <f t="shared" si="23"/>
        <v>780000.1</v>
      </c>
      <c r="Y177" s="774">
        <f t="shared" si="24"/>
        <v>3120000.4</v>
      </c>
      <c r="Z177" s="591" t="b">
        <f t="shared" si="25"/>
        <v>1</v>
      </c>
      <c r="AB177" s="778">
        <v>3120000.4</v>
      </c>
    </row>
    <row r="178" spans="2:28" s="593" customFormat="1" ht="24.95" customHeight="1">
      <c r="B178" s="612">
        <f t="shared" si="26"/>
        <v>161</v>
      </c>
      <c r="C178" s="612" t="s">
        <v>326</v>
      </c>
      <c r="D178" s="612"/>
      <c r="E178" s="622" t="s">
        <v>327</v>
      </c>
      <c r="F178" s="612" t="s">
        <v>381</v>
      </c>
      <c r="G178" s="612" t="s">
        <v>244</v>
      </c>
      <c r="H178" s="612" t="s">
        <v>264</v>
      </c>
      <c r="I178" s="612" t="s">
        <v>264</v>
      </c>
      <c r="J178" s="612" t="s">
        <v>251</v>
      </c>
      <c r="K178" s="755">
        <v>1</v>
      </c>
      <c r="L178" s="615" t="s">
        <v>356</v>
      </c>
      <c r="M178" s="618">
        <v>3900000.5</v>
      </c>
      <c r="N178" s="612">
        <v>2017</v>
      </c>
      <c r="O178" s="612" t="s">
        <v>252</v>
      </c>
      <c r="P178" s="618">
        <f t="shared" si="19"/>
        <v>3900000.5</v>
      </c>
      <c r="Q178" s="612" t="s">
        <v>76</v>
      </c>
      <c r="R178" s="612" t="s">
        <v>271</v>
      </c>
      <c r="S178" s="612" t="s">
        <v>271</v>
      </c>
      <c r="T178" s="857"/>
      <c r="U178" s="600">
        <v>5</v>
      </c>
      <c r="V178" s="600">
        <f t="shared" si="27"/>
        <v>1</v>
      </c>
      <c r="W178" s="601">
        <f t="shared" si="22"/>
        <v>780000.1</v>
      </c>
      <c r="X178" s="773">
        <f t="shared" si="23"/>
        <v>780000.1</v>
      </c>
      <c r="Y178" s="774">
        <f t="shared" si="24"/>
        <v>3120000.4</v>
      </c>
      <c r="Z178" s="591" t="b">
        <f t="shared" si="25"/>
        <v>1</v>
      </c>
      <c r="AB178" s="778">
        <v>3120000.4</v>
      </c>
    </row>
    <row r="179" spans="2:28" s="593" customFormat="1" ht="24.95" customHeight="1">
      <c r="B179" s="612">
        <f t="shared" si="26"/>
        <v>162</v>
      </c>
      <c r="C179" s="612" t="s">
        <v>326</v>
      </c>
      <c r="D179" s="612"/>
      <c r="E179" s="622" t="s">
        <v>327</v>
      </c>
      <c r="F179" s="612" t="s">
        <v>381</v>
      </c>
      <c r="G179" s="612" t="s">
        <v>244</v>
      </c>
      <c r="H179" s="612" t="s">
        <v>264</v>
      </c>
      <c r="I179" s="612" t="s">
        <v>264</v>
      </c>
      <c r="J179" s="612" t="s">
        <v>251</v>
      </c>
      <c r="K179" s="755">
        <v>1</v>
      </c>
      <c r="L179" s="615" t="s">
        <v>356</v>
      </c>
      <c r="M179" s="618">
        <v>3900000.5</v>
      </c>
      <c r="N179" s="612">
        <v>2017</v>
      </c>
      <c r="O179" s="612" t="s">
        <v>252</v>
      </c>
      <c r="P179" s="618">
        <f t="shared" si="19"/>
        <v>3900000.5</v>
      </c>
      <c r="Q179" s="612" t="s">
        <v>76</v>
      </c>
      <c r="R179" s="612" t="s">
        <v>271</v>
      </c>
      <c r="S179" s="612" t="s">
        <v>271</v>
      </c>
      <c r="T179" s="857"/>
      <c r="U179" s="600">
        <v>5</v>
      </c>
      <c r="V179" s="600">
        <f t="shared" si="27"/>
        <v>1</v>
      </c>
      <c r="W179" s="601">
        <f t="shared" si="22"/>
        <v>780000.1</v>
      </c>
      <c r="X179" s="773">
        <f t="shared" si="23"/>
        <v>780000.1</v>
      </c>
      <c r="Y179" s="774">
        <f t="shared" si="24"/>
        <v>3120000.4</v>
      </c>
      <c r="Z179" s="591" t="b">
        <f t="shared" si="25"/>
        <v>1</v>
      </c>
      <c r="AB179" s="778">
        <v>3120000.4</v>
      </c>
    </row>
    <row r="180" spans="2:28" s="593" customFormat="1" ht="24.95" customHeight="1">
      <c r="B180" s="612">
        <f t="shared" si="26"/>
        <v>163</v>
      </c>
      <c r="C180" s="612" t="s">
        <v>326</v>
      </c>
      <c r="D180" s="612"/>
      <c r="E180" s="622" t="s">
        <v>327</v>
      </c>
      <c r="F180" s="612" t="s">
        <v>381</v>
      </c>
      <c r="G180" s="612" t="s">
        <v>244</v>
      </c>
      <c r="H180" s="612" t="s">
        <v>264</v>
      </c>
      <c r="I180" s="612" t="s">
        <v>264</v>
      </c>
      <c r="J180" s="612" t="s">
        <v>251</v>
      </c>
      <c r="K180" s="755">
        <v>1</v>
      </c>
      <c r="L180" s="615" t="s">
        <v>356</v>
      </c>
      <c r="M180" s="618">
        <v>3900000.5</v>
      </c>
      <c r="N180" s="612">
        <v>2017</v>
      </c>
      <c r="O180" s="612" t="s">
        <v>252</v>
      </c>
      <c r="P180" s="618">
        <f t="shared" si="19"/>
        <v>3900000.5</v>
      </c>
      <c r="Q180" s="612" t="s">
        <v>76</v>
      </c>
      <c r="R180" s="612" t="s">
        <v>271</v>
      </c>
      <c r="S180" s="612" t="s">
        <v>271</v>
      </c>
      <c r="T180" s="857"/>
      <c r="U180" s="600">
        <v>5</v>
      </c>
      <c r="V180" s="600">
        <f t="shared" si="27"/>
        <v>1</v>
      </c>
      <c r="W180" s="601">
        <f t="shared" si="22"/>
        <v>780000.1</v>
      </c>
      <c r="X180" s="773">
        <f t="shared" si="23"/>
        <v>780000.1</v>
      </c>
      <c r="Y180" s="774">
        <f t="shared" si="24"/>
        <v>3120000.4</v>
      </c>
      <c r="Z180" s="591" t="b">
        <f t="shared" si="25"/>
        <v>1</v>
      </c>
      <c r="AB180" s="778">
        <v>3120000.4</v>
      </c>
    </row>
    <row r="181" spans="2:28" s="593" customFormat="1" ht="24.95" customHeight="1">
      <c r="B181" s="612">
        <f t="shared" si="26"/>
        <v>164</v>
      </c>
      <c r="C181" s="612" t="s">
        <v>326</v>
      </c>
      <c r="D181" s="612"/>
      <c r="E181" s="622" t="s">
        <v>327</v>
      </c>
      <c r="F181" s="612" t="s">
        <v>381</v>
      </c>
      <c r="G181" s="612" t="s">
        <v>244</v>
      </c>
      <c r="H181" s="612" t="s">
        <v>264</v>
      </c>
      <c r="I181" s="612" t="s">
        <v>264</v>
      </c>
      <c r="J181" s="612" t="s">
        <v>251</v>
      </c>
      <c r="K181" s="755">
        <v>1</v>
      </c>
      <c r="L181" s="615" t="s">
        <v>356</v>
      </c>
      <c r="M181" s="618">
        <v>3900000.5</v>
      </c>
      <c r="N181" s="612">
        <v>2017</v>
      </c>
      <c r="O181" s="612" t="s">
        <v>252</v>
      </c>
      <c r="P181" s="618">
        <f t="shared" si="19"/>
        <v>3900000.5</v>
      </c>
      <c r="Q181" s="612" t="s">
        <v>76</v>
      </c>
      <c r="R181" s="612" t="s">
        <v>271</v>
      </c>
      <c r="S181" s="612" t="s">
        <v>271</v>
      </c>
      <c r="T181" s="857"/>
      <c r="U181" s="600">
        <v>5</v>
      </c>
      <c r="V181" s="600">
        <f t="shared" si="27"/>
        <v>1</v>
      </c>
      <c r="W181" s="601">
        <f t="shared" si="22"/>
        <v>780000.1</v>
      </c>
      <c r="X181" s="773">
        <f t="shared" si="23"/>
        <v>780000.1</v>
      </c>
      <c r="Y181" s="774">
        <f t="shared" si="24"/>
        <v>3120000.4</v>
      </c>
      <c r="Z181" s="591" t="b">
        <f t="shared" si="25"/>
        <v>1</v>
      </c>
      <c r="AB181" s="778">
        <v>3120000.4</v>
      </c>
    </row>
    <row r="182" spans="2:28" s="593" customFormat="1" ht="24.95" customHeight="1">
      <c r="B182" s="612">
        <f t="shared" si="26"/>
        <v>165</v>
      </c>
      <c r="C182" s="612" t="s">
        <v>326</v>
      </c>
      <c r="D182" s="612"/>
      <c r="E182" s="622" t="s">
        <v>327</v>
      </c>
      <c r="F182" s="612" t="s">
        <v>381</v>
      </c>
      <c r="G182" s="612" t="s">
        <v>244</v>
      </c>
      <c r="H182" s="612" t="s">
        <v>264</v>
      </c>
      <c r="I182" s="612" t="s">
        <v>264</v>
      </c>
      <c r="J182" s="612" t="s">
        <v>251</v>
      </c>
      <c r="K182" s="755">
        <v>1</v>
      </c>
      <c r="L182" s="615" t="s">
        <v>356</v>
      </c>
      <c r="M182" s="618">
        <v>3900000.5</v>
      </c>
      <c r="N182" s="612">
        <v>2017</v>
      </c>
      <c r="O182" s="612" t="s">
        <v>252</v>
      </c>
      <c r="P182" s="618">
        <f t="shared" si="19"/>
        <v>3900000.5</v>
      </c>
      <c r="Q182" s="612" t="s">
        <v>76</v>
      </c>
      <c r="R182" s="612" t="s">
        <v>271</v>
      </c>
      <c r="S182" s="612" t="s">
        <v>271</v>
      </c>
      <c r="T182" s="857"/>
      <c r="U182" s="600">
        <v>5</v>
      </c>
      <c r="V182" s="600">
        <f t="shared" si="27"/>
        <v>1</v>
      </c>
      <c r="W182" s="601">
        <f t="shared" si="22"/>
        <v>780000.1</v>
      </c>
      <c r="X182" s="773">
        <f t="shared" si="23"/>
        <v>780000.1</v>
      </c>
      <c r="Y182" s="774">
        <f t="shared" si="24"/>
        <v>3120000.4</v>
      </c>
      <c r="Z182" s="591" t="b">
        <f t="shared" si="25"/>
        <v>1</v>
      </c>
      <c r="AB182" s="778">
        <v>3120000.4</v>
      </c>
    </row>
    <row r="183" spans="2:28" s="593" customFormat="1" ht="24.95" customHeight="1">
      <c r="B183" s="612">
        <f t="shared" si="26"/>
        <v>166</v>
      </c>
      <c r="C183" s="612" t="s">
        <v>326</v>
      </c>
      <c r="D183" s="612"/>
      <c r="E183" s="622" t="s">
        <v>327</v>
      </c>
      <c r="F183" s="612" t="s">
        <v>381</v>
      </c>
      <c r="G183" s="612" t="s">
        <v>244</v>
      </c>
      <c r="H183" s="612" t="s">
        <v>264</v>
      </c>
      <c r="I183" s="612" t="s">
        <v>264</v>
      </c>
      <c r="J183" s="612" t="s">
        <v>251</v>
      </c>
      <c r="K183" s="755">
        <v>1</v>
      </c>
      <c r="L183" s="615" t="s">
        <v>356</v>
      </c>
      <c r="M183" s="618">
        <v>3900000.5</v>
      </c>
      <c r="N183" s="612">
        <v>2017</v>
      </c>
      <c r="O183" s="612" t="s">
        <v>252</v>
      </c>
      <c r="P183" s="618">
        <f t="shared" si="19"/>
        <v>3900000.5</v>
      </c>
      <c r="Q183" s="612" t="s">
        <v>76</v>
      </c>
      <c r="R183" s="612" t="s">
        <v>271</v>
      </c>
      <c r="S183" s="612" t="s">
        <v>271</v>
      </c>
      <c r="T183" s="857"/>
      <c r="U183" s="600">
        <v>5</v>
      </c>
      <c r="V183" s="600">
        <f t="shared" si="27"/>
        <v>1</v>
      </c>
      <c r="W183" s="601">
        <f t="shared" si="22"/>
        <v>780000.1</v>
      </c>
      <c r="X183" s="773">
        <f t="shared" si="23"/>
        <v>780000.1</v>
      </c>
      <c r="Y183" s="774">
        <f t="shared" si="24"/>
        <v>3120000.4</v>
      </c>
      <c r="Z183" s="591" t="b">
        <f t="shared" si="25"/>
        <v>1</v>
      </c>
      <c r="AB183" s="778">
        <v>3120000.4</v>
      </c>
    </row>
    <row r="184" spans="2:28" s="593" customFormat="1" ht="24.95" customHeight="1">
      <c r="B184" s="612">
        <f t="shared" si="26"/>
        <v>167</v>
      </c>
      <c r="C184" s="612" t="s">
        <v>326</v>
      </c>
      <c r="D184" s="612"/>
      <c r="E184" s="622" t="s">
        <v>327</v>
      </c>
      <c r="F184" s="612" t="s">
        <v>381</v>
      </c>
      <c r="G184" s="612" t="s">
        <v>244</v>
      </c>
      <c r="H184" s="612" t="s">
        <v>264</v>
      </c>
      <c r="I184" s="612" t="s">
        <v>264</v>
      </c>
      <c r="J184" s="612" t="s">
        <v>251</v>
      </c>
      <c r="K184" s="755">
        <v>1</v>
      </c>
      <c r="L184" s="615" t="s">
        <v>356</v>
      </c>
      <c r="M184" s="618">
        <v>3900000.5</v>
      </c>
      <c r="N184" s="612">
        <v>2017</v>
      </c>
      <c r="O184" s="612" t="s">
        <v>252</v>
      </c>
      <c r="P184" s="618">
        <f t="shared" si="19"/>
        <v>3900000.5</v>
      </c>
      <c r="Q184" s="612" t="s">
        <v>76</v>
      </c>
      <c r="R184" s="612" t="s">
        <v>271</v>
      </c>
      <c r="S184" s="612" t="s">
        <v>271</v>
      </c>
      <c r="T184" s="857"/>
      <c r="U184" s="600">
        <v>5</v>
      </c>
      <c r="V184" s="600">
        <f t="shared" si="27"/>
        <v>1</v>
      </c>
      <c r="W184" s="601">
        <f t="shared" si="22"/>
        <v>780000.1</v>
      </c>
      <c r="X184" s="773">
        <f t="shared" si="23"/>
        <v>780000.1</v>
      </c>
      <c r="Y184" s="774">
        <f t="shared" si="24"/>
        <v>3120000.4</v>
      </c>
      <c r="Z184" s="591" t="b">
        <f t="shared" si="25"/>
        <v>1</v>
      </c>
      <c r="AB184" s="778">
        <v>3120000.4</v>
      </c>
    </row>
    <row r="185" spans="2:28" s="593" customFormat="1" ht="24.95" customHeight="1">
      <c r="B185" s="612">
        <f t="shared" si="26"/>
        <v>168</v>
      </c>
      <c r="C185" s="612" t="s">
        <v>326</v>
      </c>
      <c r="D185" s="612"/>
      <c r="E185" s="622" t="s">
        <v>327</v>
      </c>
      <c r="F185" s="612" t="s">
        <v>381</v>
      </c>
      <c r="G185" s="612" t="s">
        <v>244</v>
      </c>
      <c r="H185" s="612" t="s">
        <v>264</v>
      </c>
      <c r="I185" s="612" t="s">
        <v>264</v>
      </c>
      <c r="J185" s="612" t="s">
        <v>251</v>
      </c>
      <c r="K185" s="755">
        <v>1</v>
      </c>
      <c r="L185" s="615" t="s">
        <v>356</v>
      </c>
      <c r="M185" s="618">
        <v>3900000.5</v>
      </c>
      <c r="N185" s="612">
        <v>2017</v>
      </c>
      <c r="O185" s="612" t="s">
        <v>252</v>
      </c>
      <c r="P185" s="618">
        <f t="shared" si="19"/>
        <v>3900000.5</v>
      </c>
      <c r="Q185" s="612" t="s">
        <v>76</v>
      </c>
      <c r="R185" s="612" t="s">
        <v>271</v>
      </c>
      <c r="S185" s="612" t="s">
        <v>271</v>
      </c>
      <c r="T185" s="858"/>
      <c r="U185" s="600">
        <v>5</v>
      </c>
      <c r="V185" s="600">
        <f t="shared" si="27"/>
        <v>1</v>
      </c>
      <c r="W185" s="601">
        <f t="shared" si="22"/>
        <v>780000.1</v>
      </c>
      <c r="X185" s="773">
        <f t="shared" si="23"/>
        <v>780000.1</v>
      </c>
      <c r="Y185" s="774">
        <f t="shared" si="24"/>
        <v>3120000.4</v>
      </c>
      <c r="Z185" s="591" t="b">
        <f t="shared" si="25"/>
        <v>1</v>
      </c>
      <c r="AB185" s="778">
        <v>3120000.4</v>
      </c>
    </row>
    <row r="186" spans="2:28" s="593" customFormat="1" ht="24.95" customHeight="1">
      <c r="B186" s="612">
        <f t="shared" si="26"/>
        <v>169</v>
      </c>
      <c r="C186" s="612" t="s">
        <v>328</v>
      </c>
      <c r="D186" s="612"/>
      <c r="E186" s="622" t="s">
        <v>329</v>
      </c>
      <c r="F186" s="612" t="s">
        <v>381</v>
      </c>
      <c r="G186" s="612" t="s">
        <v>330</v>
      </c>
      <c r="H186" s="612" t="s">
        <v>264</v>
      </c>
      <c r="I186" s="612" t="s">
        <v>264</v>
      </c>
      <c r="J186" s="612" t="s">
        <v>251</v>
      </c>
      <c r="K186" s="755">
        <v>1</v>
      </c>
      <c r="L186" s="615" t="s">
        <v>356</v>
      </c>
      <c r="M186" s="618">
        <v>1227064.3</v>
      </c>
      <c r="N186" s="612">
        <v>2017</v>
      </c>
      <c r="O186" s="612" t="s">
        <v>252</v>
      </c>
      <c r="P186" s="618">
        <f t="shared" si="19"/>
        <v>1227064.3</v>
      </c>
      <c r="Q186" s="612" t="s">
        <v>76</v>
      </c>
      <c r="R186" s="612" t="s">
        <v>271</v>
      </c>
      <c r="S186" s="612" t="s">
        <v>271</v>
      </c>
      <c r="T186" s="856" t="s">
        <v>320</v>
      </c>
      <c r="U186" s="600">
        <v>5</v>
      </c>
      <c r="V186" s="600">
        <f t="shared" si="27"/>
        <v>1</v>
      </c>
      <c r="W186" s="601">
        <f t="shared" si="22"/>
        <v>245412.86000000002</v>
      </c>
      <c r="X186" s="773">
        <f t="shared" si="23"/>
        <v>245412.86000000002</v>
      </c>
      <c r="Y186" s="774">
        <f t="shared" si="24"/>
        <v>981651.44000000006</v>
      </c>
      <c r="Z186" s="591" t="b">
        <f t="shared" si="25"/>
        <v>1</v>
      </c>
      <c r="AB186" s="778">
        <v>981651.44000000006</v>
      </c>
    </row>
    <row r="187" spans="2:28" s="593" customFormat="1" ht="24.95" customHeight="1">
      <c r="B187" s="612">
        <f t="shared" si="26"/>
        <v>170</v>
      </c>
      <c r="C187" s="612" t="s">
        <v>328</v>
      </c>
      <c r="D187" s="612"/>
      <c r="E187" s="622" t="s">
        <v>329</v>
      </c>
      <c r="F187" s="612" t="s">
        <v>381</v>
      </c>
      <c r="G187" s="612" t="s">
        <v>330</v>
      </c>
      <c r="H187" s="612" t="s">
        <v>264</v>
      </c>
      <c r="I187" s="612" t="s">
        <v>264</v>
      </c>
      <c r="J187" s="612" t="s">
        <v>251</v>
      </c>
      <c r="K187" s="755">
        <v>1</v>
      </c>
      <c r="L187" s="615" t="s">
        <v>356</v>
      </c>
      <c r="M187" s="618">
        <v>1227064.3</v>
      </c>
      <c r="N187" s="612">
        <v>2017</v>
      </c>
      <c r="O187" s="612" t="s">
        <v>252</v>
      </c>
      <c r="P187" s="618">
        <f t="shared" si="19"/>
        <v>1227064.3</v>
      </c>
      <c r="Q187" s="612" t="s">
        <v>76</v>
      </c>
      <c r="R187" s="612" t="s">
        <v>271</v>
      </c>
      <c r="S187" s="612" t="s">
        <v>271</v>
      </c>
      <c r="T187" s="857"/>
      <c r="U187" s="600">
        <v>5</v>
      </c>
      <c r="V187" s="600">
        <f t="shared" si="27"/>
        <v>1</v>
      </c>
      <c r="W187" s="601">
        <f t="shared" si="22"/>
        <v>245412.86000000002</v>
      </c>
      <c r="X187" s="773">
        <f t="shared" si="23"/>
        <v>245412.86000000002</v>
      </c>
      <c r="Y187" s="774">
        <f t="shared" si="24"/>
        <v>981651.44000000006</v>
      </c>
      <c r="Z187" s="591" t="b">
        <f t="shared" si="25"/>
        <v>1</v>
      </c>
      <c r="AB187" s="778">
        <v>981651.44000000006</v>
      </c>
    </row>
    <row r="188" spans="2:28" s="593" customFormat="1" ht="24.95" customHeight="1">
      <c r="B188" s="612">
        <f t="shared" si="26"/>
        <v>171</v>
      </c>
      <c r="C188" s="612" t="s">
        <v>328</v>
      </c>
      <c r="D188" s="612"/>
      <c r="E188" s="622" t="s">
        <v>329</v>
      </c>
      <c r="F188" s="612" t="s">
        <v>381</v>
      </c>
      <c r="G188" s="612" t="s">
        <v>330</v>
      </c>
      <c r="H188" s="612" t="s">
        <v>264</v>
      </c>
      <c r="I188" s="612" t="s">
        <v>264</v>
      </c>
      <c r="J188" s="612" t="s">
        <v>251</v>
      </c>
      <c r="K188" s="755">
        <v>1</v>
      </c>
      <c r="L188" s="615" t="s">
        <v>356</v>
      </c>
      <c r="M188" s="618">
        <v>1227064.3</v>
      </c>
      <c r="N188" s="612">
        <v>2017</v>
      </c>
      <c r="O188" s="612" t="s">
        <v>252</v>
      </c>
      <c r="P188" s="618">
        <f t="shared" si="19"/>
        <v>1227064.3</v>
      </c>
      <c r="Q188" s="612" t="s">
        <v>76</v>
      </c>
      <c r="R188" s="612" t="s">
        <v>271</v>
      </c>
      <c r="S188" s="612" t="s">
        <v>271</v>
      </c>
      <c r="T188" s="857"/>
      <c r="U188" s="600">
        <v>5</v>
      </c>
      <c r="V188" s="600">
        <f t="shared" si="27"/>
        <v>1</v>
      </c>
      <c r="W188" s="601">
        <f t="shared" si="22"/>
        <v>245412.86000000002</v>
      </c>
      <c r="X188" s="773">
        <f t="shared" si="23"/>
        <v>245412.86000000002</v>
      </c>
      <c r="Y188" s="774">
        <f t="shared" si="24"/>
        <v>981651.44000000006</v>
      </c>
      <c r="Z188" s="591" t="b">
        <f t="shared" si="25"/>
        <v>1</v>
      </c>
      <c r="AB188" s="778">
        <v>981651.44000000006</v>
      </c>
    </row>
    <row r="189" spans="2:28" s="593" customFormat="1" ht="24.95" customHeight="1">
      <c r="B189" s="612">
        <f t="shared" si="26"/>
        <v>172</v>
      </c>
      <c r="C189" s="612" t="s">
        <v>328</v>
      </c>
      <c r="D189" s="612"/>
      <c r="E189" s="622" t="s">
        <v>329</v>
      </c>
      <c r="F189" s="612" t="s">
        <v>381</v>
      </c>
      <c r="G189" s="612" t="s">
        <v>330</v>
      </c>
      <c r="H189" s="612" t="s">
        <v>264</v>
      </c>
      <c r="I189" s="612" t="s">
        <v>264</v>
      </c>
      <c r="J189" s="612" t="s">
        <v>251</v>
      </c>
      <c r="K189" s="755">
        <v>1</v>
      </c>
      <c r="L189" s="615" t="s">
        <v>356</v>
      </c>
      <c r="M189" s="618">
        <v>1227064.3</v>
      </c>
      <c r="N189" s="612">
        <v>2017</v>
      </c>
      <c r="O189" s="612" t="s">
        <v>252</v>
      </c>
      <c r="P189" s="618">
        <f t="shared" si="19"/>
        <v>1227064.3</v>
      </c>
      <c r="Q189" s="612" t="s">
        <v>76</v>
      </c>
      <c r="R189" s="612" t="s">
        <v>271</v>
      </c>
      <c r="S189" s="612" t="s">
        <v>271</v>
      </c>
      <c r="T189" s="857"/>
      <c r="U189" s="600">
        <v>5</v>
      </c>
      <c r="V189" s="600">
        <f t="shared" si="27"/>
        <v>1</v>
      </c>
      <c r="W189" s="601">
        <f t="shared" si="22"/>
        <v>245412.86000000002</v>
      </c>
      <c r="X189" s="773">
        <f t="shared" si="23"/>
        <v>245412.86000000002</v>
      </c>
      <c r="Y189" s="774">
        <f t="shared" si="24"/>
        <v>981651.44000000006</v>
      </c>
      <c r="Z189" s="591" t="b">
        <f t="shared" si="25"/>
        <v>1</v>
      </c>
      <c r="AB189" s="778">
        <v>981651.44000000006</v>
      </c>
    </row>
    <row r="190" spans="2:28" s="593" customFormat="1" ht="24.95" customHeight="1">
      <c r="B190" s="612">
        <f t="shared" si="26"/>
        <v>173</v>
      </c>
      <c r="C190" s="612" t="s">
        <v>328</v>
      </c>
      <c r="D190" s="612"/>
      <c r="E190" s="622" t="s">
        <v>329</v>
      </c>
      <c r="F190" s="612" t="s">
        <v>381</v>
      </c>
      <c r="G190" s="612" t="s">
        <v>330</v>
      </c>
      <c r="H190" s="612" t="s">
        <v>264</v>
      </c>
      <c r="I190" s="612" t="s">
        <v>264</v>
      </c>
      <c r="J190" s="612" t="s">
        <v>251</v>
      </c>
      <c r="K190" s="755">
        <v>1</v>
      </c>
      <c r="L190" s="615" t="s">
        <v>356</v>
      </c>
      <c r="M190" s="618">
        <v>1227064.3</v>
      </c>
      <c r="N190" s="612">
        <v>2017</v>
      </c>
      <c r="O190" s="612" t="s">
        <v>252</v>
      </c>
      <c r="P190" s="618">
        <f t="shared" si="19"/>
        <v>1227064.3</v>
      </c>
      <c r="Q190" s="612" t="s">
        <v>76</v>
      </c>
      <c r="R190" s="612" t="s">
        <v>271</v>
      </c>
      <c r="S190" s="612" t="s">
        <v>271</v>
      </c>
      <c r="T190" s="857"/>
      <c r="U190" s="600">
        <v>5</v>
      </c>
      <c r="V190" s="600">
        <f t="shared" si="27"/>
        <v>1</v>
      </c>
      <c r="W190" s="601">
        <f t="shared" si="22"/>
        <v>245412.86000000002</v>
      </c>
      <c r="X190" s="773">
        <f t="shared" si="23"/>
        <v>245412.86000000002</v>
      </c>
      <c r="Y190" s="774">
        <f t="shared" si="24"/>
        <v>981651.44000000006</v>
      </c>
      <c r="Z190" s="591" t="b">
        <f t="shared" si="25"/>
        <v>1</v>
      </c>
      <c r="AB190" s="778">
        <v>981651.44000000006</v>
      </c>
    </row>
    <row r="191" spans="2:28" s="593" customFormat="1" ht="24.95" customHeight="1">
      <c r="B191" s="612">
        <f t="shared" si="26"/>
        <v>174</v>
      </c>
      <c r="C191" s="612" t="s">
        <v>328</v>
      </c>
      <c r="D191" s="612"/>
      <c r="E191" s="622" t="s">
        <v>329</v>
      </c>
      <c r="F191" s="612" t="s">
        <v>381</v>
      </c>
      <c r="G191" s="612" t="s">
        <v>330</v>
      </c>
      <c r="H191" s="612" t="s">
        <v>264</v>
      </c>
      <c r="I191" s="612" t="s">
        <v>264</v>
      </c>
      <c r="J191" s="612" t="s">
        <v>251</v>
      </c>
      <c r="K191" s="755">
        <v>1</v>
      </c>
      <c r="L191" s="615" t="s">
        <v>356</v>
      </c>
      <c r="M191" s="618">
        <v>1227064.3</v>
      </c>
      <c r="N191" s="612">
        <v>2017</v>
      </c>
      <c r="O191" s="612" t="s">
        <v>252</v>
      </c>
      <c r="P191" s="618">
        <f t="shared" si="19"/>
        <v>1227064.3</v>
      </c>
      <c r="Q191" s="612" t="s">
        <v>76</v>
      </c>
      <c r="R191" s="612" t="s">
        <v>271</v>
      </c>
      <c r="S191" s="612" t="s">
        <v>271</v>
      </c>
      <c r="T191" s="858"/>
      <c r="U191" s="600">
        <v>5</v>
      </c>
      <c r="V191" s="600">
        <f t="shared" si="27"/>
        <v>1</v>
      </c>
      <c r="W191" s="601">
        <f t="shared" si="22"/>
        <v>245412.86000000002</v>
      </c>
      <c r="X191" s="773">
        <f t="shared" si="23"/>
        <v>245412.86000000002</v>
      </c>
      <c r="Y191" s="774">
        <f t="shared" si="24"/>
        <v>981651.44000000006</v>
      </c>
      <c r="Z191" s="591" t="b">
        <f t="shared" si="25"/>
        <v>1</v>
      </c>
      <c r="AB191" s="778">
        <v>981651.44000000006</v>
      </c>
    </row>
    <row r="192" spans="2:28" s="593" customFormat="1" ht="24.95" customHeight="1">
      <c r="B192" s="612">
        <f t="shared" si="26"/>
        <v>175</v>
      </c>
      <c r="C192" s="612" t="s">
        <v>331</v>
      </c>
      <c r="D192" s="612"/>
      <c r="E192" s="622" t="s">
        <v>332</v>
      </c>
      <c r="F192" s="612" t="s">
        <v>381</v>
      </c>
      <c r="G192" s="612" t="s">
        <v>244</v>
      </c>
      <c r="H192" s="612" t="s">
        <v>264</v>
      </c>
      <c r="I192" s="612" t="s">
        <v>264</v>
      </c>
      <c r="J192" s="612" t="s">
        <v>251</v>
      </c>
      <c r="K192" s="755">
        <v>1</v>
      </c>
      <c r="L192" s="615" t="s">
        <v>356</v>
      </c>
      <c r="M192" s="618">
        <v>1499999.6</v>
      </c>
      <c r="N192" s="612">
        <v>2017</v>
      </c>
      <c r="O192" s="612" t="s">
        <v>252</v>
      </c>
      <c r="P192" s="618">
        <f t="shared" si="19"/>
        <v>1499999.6</v>
      </c>
      <c r="Q192" s="612" t="s">
        <v>76</v>
      </c>
      <c r="R192" s="612" t="s">
        <v>271</v>
      </c>
      <c r="S192" s="612" t="s">
        <v>271</v>
      </c>
      <c r="T192" s="852" t="s">
        <v>320</v>
      </c>
      <c r="U192" s="600">
        <v>5</v>
      </c>
      <c r="V192" s="600">
        <f t="shared" si="27"/>
        <v>1</v>
      </c>
      <c r="W192" s="601">
        <f t="shared" si="22"/>
        <v>299999.92000000004</v>
      </c>
      <c r="X192" s="773">
        <f t="shared" si="23"/>
        <v>299999.92000000004</v>
      </c>
      <c r="Y192" s="774">
        <f t="shared" si="24"/>
        <v>1199999.6800000002</v>
      </c>
      <c r="Z192" s="591" t="b">
        <f t="shared" si="25"/>
        <v>1</v>
      </c>
      <c r="AB192" s="778">
        <v>1199999.6800000002</v>
      </c>
    </row>
    <row r="193" spans="1:58" s="593" customFormat="1" ht="24.95" customHeight="1">
      <c r="B193" s="612">
        <f t="shared" si="26"/>
        <v>176</v>
      </c>
      <c r="C193" s="612" t="s">
        <v>331</v>
      </c>
      <c r="D193" s="612"/>
      <c r="E193" s="622" t="s">
        <v>332</v>
      </c>
      <c r="F193" s="612" t="s">
        <v>381</v>
      </c>
      <c r="G193" s="612" t="s">
        <v>244</v>
      </c>
      <c r="H193" s="612" t="s">
        <v>264</v>
      </c>
      <c r="I193" s="612" t="s">
        <v>264</v>
      </c>
      <c r="J193" s="612" t="s">
        <v>251</v>
      </c>
      <c r="K193" s="755">
        <v>1</v>
      </c>
      <c r="L193" s="615" t="s">
        <v>356</v>
      </c>
      <c r="M193" s="618">
        <v>1499999.6</v>
      </c>
      <c r="N193" s="612">
        <v>2017</v>
      </c>
      <c r="O193" s="612" t="s">
        <v>252</v>
      </c>
      <c r="P193" s="618">
        <f>K193*M193</f>
        <v>1499999.6</v>
      </c>
      <c r="Q193" s="612" t="s">
        <v>76</v>
      </c>
      <c r="R193" s="612" t="s">
        <v>271</v>
      </c>
      <c r="S193" s="612" t="s">
        <v>271</v>
      </c>
      <c r="T193" s="852"/>
      <c r="U193" s="600">
        <v>5</v>
      </c>
      <c r="V193" s="600">
        <f t="shared" si="27"/>
        <v>1</v>
      </c>
      <c r="W193" s="601">
        <f t="shared" si="22"/>
        <v>299999.92000000004</v>
      </c>
      <c r="X193" s="773">
        <f t="shared" si="23"/>
        <v>299999.92000000004</v>
      </c>
      <c r="Y193" s="774">
        <f t="shared" si="24"/>
        <v>1199999.6800000002</v>
      </c>
      <c r="Z193" s="591" t="b">
        <f t="shared" si="25"/>
        <v>1</v>
      </c>
      <c r="AB193" s="778">
        <v>1199999.6800000002</v>
      </c>
    </row>
    <row r="194" spans="1:58" s="593" customFormat="1" ht="24.95" customHeight="1">
      <c r="B194" s="612">
        <f t="shared" si="26"/>
        <v>177</v>
      </c>
      <c r="C194" s="612" t="s">
        <v>331</v>
      </c>
      <c r="D194" s="612"/>
      <c r="E194" s="622" t="s">
        <v>332</v>
      </c>
      <c r="F194" s="612" t="s">
        <v>381</v>
      </c>
      <c r="G194" s="612" t="s">
        <v>244</v>
      </c>
      <c r="H194" s="612" t="s">
        <v>264</v>
      </c>
      <c r="I194" s="612" t="s">
        <v>264</v>
      </c>
      <c r="J194" s="612" t="s">
        <v>251</v>
      </c>
      <c r="K194" s="755">
        <v>1</v>
      </c>
      <c r="L194" s="615" t="s">
        <v>356</v>
      </c>
      <c r="M194" s="618">
        <v>1499999.6</v>
      </c>
      <c r="N194" s="612">
        <v>2017</v>
      </c>
      <c r="O194" s="612" t="s">
        <v>252</v>
      </c>
      <c r="P194" s="618">
        <f t="shared" ref="P194:P203" si="28">K194*M194</f>
        <v>1499999.6</v>
      </c>
      <c r="Q194" s="612" t="s">
        <v>76</v>
      </c>
      <c r="R194" s="612" t="s">
        <v>271</v>
      </c>
      <c r="S194" s="612" t="s">
        <v>271</v>
      </c>
      <c r="T194" s="852"/>
      <c r="U194" s="600">
        <v>5</v>
      </c>
      <c r="V194" s="600">
        <f t="shared" si="27"/>
        <v>1</v>
      </c>
      <c r="W194" s="601">
        <f t="shared" si="22"/>
        <v>299999.92000000004</v>
      </c>
      <c r="X194" s="773">
        <f t="shared" si="23"/>
        <v>299999.92000000004</v>
      </c>
      <c r="Y194" s="774">
        <f t="shared" si="24"/>
        <v>1199999.6800000002</v>
      </c>
      <c r="Z194" s="591" t="b">
        <f t="shared" si="25"/>
        <v>1</v>
      </c>
      <c r="AB194" s="778">
        <v>1199999.6800000002</v>
      </c>
    </row>
    <row r="195" spans="1:58" s="593" customFormat="1" ht="24.95" customHeight="1">
      <c r="B195" s="612">
        <f t="shared" si="26"/>
        <v>178</v>
      </c>
      <c r="C195" s="612" t="s">
        <v>331</v>
      </c>
      <c r="D195" s="612"/>
      <c r="E195" s="622" t="s">
        <v>332</v>
      </c>
      <c r="F195" s="612" t="s">
        <v>381</v>
      </c>
      <c r="G195" s="612" t="s">
        <v>244</v>
      </c>
      <c r="H195" s="612" t="s">
        <v>264</v>
      </c>
      <c r="I195" s="612" t="s">
        <v>264</v>
      </c>
      <c r="J195" s="612" t="s">
        <v>251</v>
      </c>
      <c r="K195" s="755">
        <v>1</v>
      </c>
      <c r="L195" s="615" t="s">
        <v>356</v>
      </c>
      <c r="M195" s="618">
        <v>1499999.6</v>
      </c>
      <c r="N195" s="612">
        <v>2017</v>
      </c>
      <c r="O195" s="612" t="s">
        <v>252</v>
      </c>
      <c r="P195" s="618">
        <f t="shared" si="28"/>
        <v>1499999.6</v>
      </c>
      <c r="Q195" s="612" t="s">
        <v>76</v>
      </c>
      <c r="R195" s="612" t="s">
        <v>271</v>
      </c>
      <c r="S195" s="612" t="s">
        <v>271</v>
      </c>
      <c r="T195" s="852"/>
      <c r="U195" s="600">
        <v>5</v>
      </c>
      <c r="V195" s="600">
        <f t="shared" si="27"/>
        <v>1</v>
      </c>
      <c r="W195" s="601">
        <f t="shared" si="22"/>
        <v>299999.92000000004</v>
      </c>
      <c r="X195" s="773">
        <f t="shared" si="23"/>
        <v>299999.92000000004</v>
      </c>
      <c r="Y195" s="774">
        <f t="shared" si="24"/>
        <v>1199999.6800000002</v>
      </c>
      <c r="Z195" s="591" t="b">
        <f t="shared" si="25"/>
        <v>1</v>
      </c>
      <c r="AB195" s="778">
        <v>1199999.6800000002</v>
      </c>
    </row>
    <row r="196" spans="1:58" s="593" customFormat="1" ht="24.95" customHeight="1">
      <c r="B196" s="612">
        <f t="shared" si="26"/>
        <v>179</v>
      </c>
      <c r="C196" s="612" t="s">
        <v>331</v>
      </c>
      <c r="D196" s="612"/>
      <c r="E196" s="622" t="s">
        <v>332</v>
      </c>
      <c r="F196" s="612" t="s">
        <v>381</v>
      </c>
      <c r="G196" s="612" t="s">
        <v>244</v>
      </c>
      <c r="H196" s="612" t="s">
        <v>264</v>
      </c>
      <c r="I196" s="612" t="s">
        <v>264</v>
      </c>
      <c r="J196" s="612" t="s">
        <v>251</v>
      </c>
      <c r="K196" s="755">
        <v>1</v>
      </c>
      <c r="L196" s="615" t="s">
        <v>356</v>
      </c>
      <c r="M196" s="618">
        <v>1499999.6</v>
      </c>
      <c r="N196" s="612">
        <v>2017</v>
      </c>
      <c r="O196" s="612" t="s">
        <v>252</v>
      </c>
      <c r="P196" s="618">
        <f t="shared" si="28"/>
        <v>1499999.6</v>
      </c>
      <c r="Q196" s="612" t="s">
        <v>76</v>
      </c>
      <c r="R196" s="612" t="s">
        <v>271</v>
      </c>
      <c r="S196" s="612" t="s">
        <v>271</v>
      </c>
      <c r="T196" s="852"/>
      <c r="U196" s="600">
        <v>5</v>
      </c>
      <c r="V196" s="600">
        <f t="shared" si="27"/>
        <v>1</v>
      </c>
      <c r="W196" s="601">
        <f t="shared" si="22"/>
        <v>299999.92000000004</v>
      </c>
      <c r="X196" s="773">
        <f t="shared" si="23"/>
        <v>299999.92000000004</v>
      </c>
      <c r="Y196" s="774">
        <f t="shared" si="24"/>
        <v>1199999.6800000002</v>
      </c>
      <c r="Z196" s="591" t="b">
        <f t="shared" si="25"/>
        <v>1</v>
      </c>
      <c r="AB196" s="778">
        <v>1199999.6800000002</v>
      </c>
    </row>
    <row r="197" spans="1:58" s="593" customFormat="1" ht="24.95" customHeight="1">
      <c r="B197" s="612">
        <f t="shared" si="26"/>
        <v>180</v>
      </c>
      <c r="C197" s="612" t="s">
        <v>331</v>
      </c>
      <c r="D197" s="612"/>
      <c r="E197" s="622" t="s">
        <v>332</v>
      </c>
      <c r="F197" s="612" t="s">
        <v>381</v>
      </c>
      <c r="G197" s="612" t="s">
        <v>244</v>
      </c>
      <c r="H197" s="612" t="s">
        <v>264</v>
      </c>
      <c r="I197" s="612" t="s">
        <v>264</v>
      </c>
      <c r="J197" s="612" t="s">
        <v>251</v>
      </c>
      <c r="K197" s="755">
        <v>1</v>
      </c>
      <c r="L197" s="615" t="s">
        <v>356</v>
      </c>
      <c r="M197" s="618">
        <v>1499999.6</v>
      </c>
      <c r="N197" s="612">
        <v>2017</v>
      </c>
      <c r="O197" s="612" t="s">
        <v>252</v>
      </c>
      <c r="P197" s="618">
        <f t="shared" si="28"/>
        <v>1499999.6</v>
      </c>
      <c r="Q197" s="612" t="s">
        <v>76</v>
      </c>
      <c r="R197" s="612" t="s">
        <v>271</v>
      </c>
      <c r="S197" s="612" t="s">
        <v>271</v>
      </c>
      <c r="T197" s="852"/>
      <c r="U197" s="600">
        <v>5</v>
      </c>
      <c r="V197" s="600">
        <f t="shared" si="27"/>
        <v>1</v>
      </c>
      <c r="W197" s="601">
        <f t="shared" si="22"/>
        <v>299999.92000000004</v>
      </c>
      <c r="X197" s="773">
        <f t="shared" si="23"/>
        <v>299999.92000000004</v>
      </c>
      <c r="Y197" s="774">
        <f t="shared" si="24"/>
        <v>1199999.6800000002</v>
      </c>
      <c r="Z197" s="591" t="b">
        <f t="shared" si="25"/>
        <v>1</v>
      </c>
      <c r="AB197" s="778">
        <v>1199999.6800000002</v>
      </c>
    </row>
    <row r="198" spans="1:58" s="593" customFormat="1" ht="24.95" customHeight="1">
      <c r="B198" s="612">
        <f t="shared" si="26"/>
        <v>181</v>
      </c>
      <c r="C198" s="612" t="s">
        <v>331</v>
      </c>
      <c r="D198" s="612"/>
      <c r="E198" s="622" t="s">
        <v>332</v>
      </c>
      <c r="F198" s="612" t="s">
        <v>381</v>
      </c>
      <c r="G198" s="612" t="s">
        <v>244</v>
      </c>
      <c r="H198" s="612" t="s">
        <v>264</v>
      </c>
      <c r="I198" s="612" t="s">
        <v>264</v>
      </c>
      <c r="J198" s="612" t="s">
        <v>251</v>
      </c>
      <c r="K198" s="755">
        <v>1</v>
      </c>
      <c r="L198" s="615" t="s">
        <v>356</v>
      </c>
      <c r="M198" s="618">
        <v>1499999.6</v>
      </c>
      <c r="N198" s="612">
        <v>2017</v>
      </c>
      <c r="O198" s="612" t="s">
        <v>252</v>
      </c>
      <c r="P198" s="618">
        <f t="shared" si="28"/>
        <v>1499999.6</v>
      </c>
      <c r="Q198" s="612" t="s">
        <v>76</v>
      </c>
      <c r="R198" s="612" t="s">
        <v>271</v>
      </c>
      <c r="S198" s="612" t="s">
        <v>271</v>
      </c>
      <c r="T198" s="852"/>
      <c r="U198" s="600">
        <v>5</v>
      </c>
      <c r="V198" s="600">
        <f t="shared" si="27"/>
        <v>1</v>
      </c>
      <c r="W198" s="601">
        <f t="shared" si="22"/>
        <v>299999.92000000004</v>
      </c>
      <c r="X198" s="773">
        <f t="shared" si="23"/>
        <v>299999.92000000004</v>
      </c>
      <c r="Y198" s="774">
        <f t="shared" si="24"/>
        <v>1199999.6800000002</v>
      </c>
      <c r="Z198" s="591" t="b">
        <f t="shared" si="25"/>
        <v>1</v>
      </c>
      <c r="AB198" s="778">
        <v>1199999.6800000002</v>
      </c>
    </row>
    <row r="199" spans="1:58" s="593" customFormat="1" ht="24.95" customHeight="1">
      <c r="B199" s="612">
        <f t="shared" si="26"/>
        <v>182</v>
      </c>
      <c r="C199" s="612" t="s">
        <v>331</v>
      </c>
      <c r="D199" s="612"/>
      <c r="E199" s="622" t="s">
        <v>332</v>
      </c>
      <c r="F199" s="612" t="s">
        <v>381</v>
      </c>
      <c r="G199" s="612" t="s">
        <v>244</v>
      </c>
      <c r="H199" s="612" t="s">
        <v>264</v>
      </c>
      <c r="I199" s="612" t="s">
        <v>264</v>
      </c>
      <c r="J199" s="612" t="s">
        <v>251</v>
      </c>
      <c r="K199" s="755">
        <v>1</v>
      </c>
      <c r="L199" s="615" t="s">
        <v>356</v>
      </c>
      <c r="M199" s="618">
        <v>1499999.6</v>
      </c>
      <c r="N199" s="612">
        <v>2017</v>
      </c>
      <c r="O199" s="612" t="s">
        <v>252</v>
      </c>
      <c r="P199" s="618">
        <f t="shared" si="28"/>
        <v>1499999.6</v>
      </c>
      <c r="Q199" s="612" t="s">
        <v>76</v>
      </c>
      <c r="R199" s="612" t="s">
        <v>271</v>
      </c>
      <c r="S199" s="612" t="s">
        <v>271</v>
      </c>
      <c r="T199" s="852"/>
      <c r="U199" s="600">
        <v>5</v>
      </c>
      <c r="V199" s="600">
        <f t="shared" si="27"/>
        <v>1</v>
      </c>
      <c r="W199" s="601">
        <f t="shared" si="22"/>
        <v>299999.92000000004</v>
      </c>
      <c r="X199" s="773">
        <f t="shared" si="23"/>
        <v>299999.92000000004</v>
      </c>
      <c r="Y199" s="774">
        <f t="shared" si="24"/>
        <v>1199999.6800000002</v>
      </c>
      <c r="Z199" s="591" t="b">
        <f t="shared" si="25"/>
        <v>1</v>
      </c>
      <c r="AB199" s="778">
        <v>1199999.6800000002</v>
      </c>
    </row>
    <row r="200" spans="1:58" s="593" customFormat="1" ht="24.95" customHeight="1">
      <c r="B200" s="612">
        <f t="shared" si="26"/>
        <v>183</v>
      </c>
      <c r="C200" s="612" t="s">
        <v>331</v>
      </c>
      <c r="D200" s="612"/>
      <c r="E200" s="622" t="s">
        <v>332</v>
      </c>
      <c r="F200" s="612" t="s">
        <v>381</v>
      </c>
      <c r="G200" s="612" t="s">
        <v>244</v>
      </c>
      <c r="H200" s="612" t="s">
        <v>264</v>
      </c>
      <c r="I200" s="612" t="s">
        <v>264</v>
      </c>
      <c r="J200" s="612" t="s">
        <v>251</v>
      </c>
      <c r="K200" s="755">
        <v>1</v>
      </c>
      <c r="L200" s="615" t="s">
        <v>356</v>
      </c>
      <c r="M200" s="618">
        <v>1499999.6</v>
      </c>
      <c r="N200" s="612">
        <v>2017</v>
      </c>
      <c r="O200" s="612" t="s">
        <v>252</v>
      </c>
      <c r="P200" s="618">
        <f t="shared" si="28"/>
        <v>1499999.6</v>
      </c>
      <c r="Q200" s="612" t="s">
        <v>76</v>
      </c>
      <c r="R200" s="612" t="s">
        <v>271</v>
      </c>
      <c r="S200" s="612" t="s">
        <v>271</v>
      </c>
      <c r="T200" s="852"/>
      <c r="U200" s="600">
        <v>5</v>
      </c>
      <c r="V200" s="600">
        <f t="shared" si="27"/>
        <v>1</v>
      </c>
      <c r="W200" s="601">
        <f t="shared" si="22"/>
        <v>299999.92000000004</v>
      </c>
      <c r="X200" s="773">
        <f t="shared" si="23"/>
        <v>299999.92000000004</v>
      </c>
      <c r="Y200" s="774">
        <f t="shared" si="24"/>
        <v>1199999.6800000002</v>
      </c>
      <c r="Z200" s="591" t="b">
        <f t="shared" si="25"/>
        <v>1</v>
      </c>
      <c r="AB200" s="778">
        <v>1199999.6800000002</v>
      </c>
    </row>
    <row r="201" spans="1:58" s="593" customFormat="1" ht="24.95" customHeight="1">
      <c r="B201" s="612">
        <f t="shared" si="26"/>
        <v>184</v>
      </c>
      <c r="C201" s="612" t="s">
        <v>331</v>
      </c>
      <c r="D201" s="612"/>
      <c r="E201" s="622" t="s">
        <v>332</v>
      </c>
      <c r="F201" s="612" t="s">
        <v>381</v>
      </c>
      <c r="G201" s="612" t="s">
        <v>244</v>
      </c>
      <c r="H201" s="612" t="s">
        <v>264</v>
      </c>
      <c r="I201" s="612" t="s">
        <v>264</v>
      </c>
      <c r="J201" s="612" t="s">
        <v>251</v>
      </c>
      <c r="K201" s="755">
        <v>1</v>
      </c>
      <c r="L201" s="615" t="s">
        <v>356</v>
      </c>
      <c r="M201" s="618">
        <v>1499999.6</v>
      </c>
      <c r="N201" s="612">
        <v>2017</v>
      </c>
      <c r="O201" s="612" t="s">
        <v>252</v>
      </c>
      <c r="P201" s="618">
        <f t="shared" si="28"/>
        <v>1499999.6</v>
      </c>
      <c r="Q201" s="612" t="s">
        <v>76</v>
      </c>
      <c r="R201" s="612" t="s">
        <v>271</v>
      </c>
      <c r="S201" s="612" t="s">
        <v>271</v>
      </c>
      <c r="T201" s="852"/>
      <c r="U201" s="600">
        <v>5</v>
      </c>
      <c r="V201" s="600">
        <f t="shared" si="27"/>
        <v>1</v>
      </c>
      <c r="W201" s="601">
        <f t="shared" si="22"/>
        <v>299999.92000000004</v>
      </c>
      <c r="X201" s="773">
        <f t="shared" si="23"/>
        <v>299999.92000000004</v>
      </c>
      <c r="Y201" s="774">
        <f t="shared" si="24"/>
        <v>1199999.6800000002</v>
      </c>
      <c r="Z201" s="591" t="b">
        <f t="shared" si="25"/>
        <v>1</v>
      </c>
      <c r="AB201" s="778">
        <v>1199999.6800000002</v>
      </c>
    </row>
    <row r="202" spans="1:58" s="593" customFormat="1" ht="24.95" customHeight="1">
      <c r="B202" s="612">
        <f t="shared" si="26"/>
        <v>185</v>
      </c>
      <c r="C202" s="612" t="s">
        <v>331</v>
      </c>
      <c r="D202" s="612"/>
      <c r="E202" s="622" t="s">
        <v>332</v>
      </c>
      <c r="F202" s="612" t="s">
        <v>381</v>
      </c>
      <c r="G202" s="612" t="s">
        <v>244</v>
      </c>
      <c r="H202" s="612" t="s">
        <v>264</v>
      </c>
      <c r="I202" s="612" t="s">
        <v>264</v>
      </c>
      <c r="J202" s="612" t="s">
        <v>251</v>
      </c>
      <c r="K202" s="755">
        <v>1</v>
      </c>
      <c r="L202" s="615" t="s">
        <v>356</v>
      </c>
      <c r="M202" s="618">
        <v>1499999.6</v>
      </c>
      <c r="N202" s="612">
        <v>2017</v>
      </c>
      <c r="O202" s="612" t="s">
        <v>252</v>
      </c>
      <c r="P202" s="618">
        <f t="shared" si="28"/>
        <v>1499999.6</v>
      </c>
      <c r="Q202" s="612" t="s">
        <v>76</v>
      </c>
      <c r="R202" s="612" t="s">
        <v>271</v>
      </c>
      <c r="S202" s="612" t="s">
        <v>271</v>
      </c>
      <c r="T202" s="852"/>
      <c r="U202" s="600">
        <v>5</v>
      </c>
      <c r="V202" s="600">
        <f t="shared" si="27"/>
        <v>1</v>
      </c>
      <c r="W202" s="601">
        <f t="shared" si="22"/>
        <v>299999.92000000004</v>
      </c>
      <c r="X202" s="773">
        <f t="shared" si="23"/>
        <v>299999.92000000004</v>
      </c>
      <c r="Y202" s="774">
        <f t="shared" si="24"/>
        <v>1199999.6800000002</v>
      </c>
      <c r="Z202" s="591" t="b">
        <f t="shared" si="25"/>
        <v>1</v>
      </c>
      <c r="AB202" s="778">
        <v>1199999.6800000002</v>
      </c>
    </row>
    <row r="203" spans="1:58" s="593" customFormat="1" ht="24.95" customHeight="1">
      <c r="B203" s="623">
        <f t="shared" si="26"/>
        <v>186</v>
      </c>
      <c r="C203" s="623" t="s">
        <v>331</v>
      </c>
      <c r="D203" s="623"/>
      <c r="E203" s="624" t="s">
        <v>332</v>
      </c>
      <c r="F203" s="612" t="s">
        <v>381</v>
      </c>
      <c r="G203" s="623" t="s">
        <v>244</v>
      </c>
      <c r="H203" s="623" t="s">
        <v>264</v>
      </c>
      <c r="I203" s="623" t="s">
        <v>264</v>
      </c>
      <c r="J203" s="623" t="s">
        <v>251</v>
      </c>
      <c r="K203" s="753">
        <v>1</v>
      </c>
      <c r="L203" s="761" t="s">
        <v>356</v>
      </c>
      <c r="M203" s="625">
        <v>1499999.6</v>
      </c>
      <c r="N203" s="623">
        <v>2017</v>
      </c>
      <c r="O203" s="623" t="s">
        <v>252</v>
      </c>
      <c r="P203" s="625">
        <f t="shared" si="28"/>
        <v>1499999.6</v>
      </c>
      <c r="Q203" s="623" t="s">
        <v>76</v>
      </c>
      <c r="R203" s="623" t="s">
        <v>271</v>
      </c>
      <c r="S203" s="623" t="s">
        <v>271</v>
      </c>
      <c r="T203" s="853"/>
      <c r="U203" s="600">
        <v>5</v>
      </c>
      <c r="V203" s="600">
        <f t="shared" si="27"/>
        <v>1</v>
      </c>
      <c r="W203" s="601">
        <f t="shared" si="22"/>
        <v>299999.92000000004</v>
      </c>
      <c r="X203" s="773">
        <f t="shared" si="23"/>
        <v>299999.92000000004</v>
      </c>
      <c r="Y203" s="774">
        <f t="shared" si="24"/>
        <v>1199999.6800000002</v>
      </c>
      <c r="Z203" s="591" t="b">
        <f t="shared" si="25"/>
        <v>1</v>
      </c>
      <c r="AB203" s="778">
        <v>1199999.6800000002</v>
      </c>
    </row>
    <row r="204" spans="1:58" s="599" customFormat="1" ht="21" customHeight="1">
      <c r="A204" s="596"/>
      <c r="B204" s="860" t="s">
        <v>71</v>
      </c>
      <c r="C204" s="861"/>
      <c r="D204" s="861"/>
      <c r="E204" s="861"/>
      <c r="F204" s="861"/>
      <c r="G204" s="861"/>
      <c r="H204" s="861"/>
      <c r="I204" s="861"/>
      <c r="J204" s="861"/>
      <c r="K204" s="861"/>
      <c r="L204" s="861"/>
      <c r="M204" s="861"/>
      <c r="N204" s="861"/>
      <c r="O204" s="862"/>
      <c r="P204" s="604">
        <f>SUM(P18:P203)</f>
        <v>736763616.99999976</v>
      </c>
      <c r="Q204" s="377"/>
      <c r="R204" s="597"/>
      <c r="S204" s="598"/>
      <c r="T204" s="377"/>
      <c r="U204" s="394"/>
      <c r="V204" s="394"/>
      <c r="W204" s="787">
        <f>SUM(W18:W203)</f>
        <v>156933973.39999968</v>
      </c>
      <c r="X204" s="775">
        <f>SUM(X18:X203)</f>
        <v>156933973.39999968</v>
      </c>
      <c r="Y204" s="785">
        <f>SUM(Y18:Y203)</f>
        <v>579829643.59999859</v>
      </c>
      <c r="Z204" s="591" t="b">
        <f>X204+Y204=P204</f>
        <v>0</v>
      </c>
      <c r="AA204" s="594"/>
      <c r="AB204" s="777">
        <v>579829643.60000002</v>
      </c>
      <c r="AC204" s="594"/>
      <c r="AD204" s="594"/>
      <c r="AE204" s="594"/>
      <c r="AF204" s="594"/>
      <c r="AG204" s="594"/>
      <c r="AH204" s="594"/>
      <c r="AI204" s="594"/>
      <c r="AJ204" s="594"/>
      <c r="AK204" s="594"/>
      <c r="AL204" s="594"/>
      <c r="AM204" s="594"/>
      <c r="AN204" s="594"/>
      <c r="AO204" s="594"/>
      <c r="AP204" s="594"/>
      <c r="AQ204" s="594"/>
      <c r="AR204" s="594"/>
      <c r="AS204" s="594"/>
      <c r="AT204" s="594"/>
      <c r="AU204" s="594"/>
      <c r="AV204" s="594"/>
      <c r="AW204" s="594"/>
      <c r="AX204" s="594"/>
      <c r="AY204" s="594"/>
      <c r="AZ204" s="594"/>
      <c r="BA204" s="594"/>
      <c r="BB204" s="594"/>
      <c r="BC204" s="594"/>
      <c r="BD204" s="594"/>
      <c r="BE204" s="594"/>
      <c r="BF204" s="594"/>
    </row>
    <row r="205" spans="1:58" s="61" customFormat="1" ht="21" customHeight="1">
      <c r="B205" s="859"/>
      <c r="C205" s="859"/>
      <c r="D205" s="859"/>
      <c r="E205" s="859"/>
      <c r="F205" s="859"/>
      <c r="G205" s="859"/>
      <c r="H205" s="859"/>
      <c r="I205" s="859"/>
      <c r="J205" s="859"/>
      <c r="K205" s="859"/>
      <c r="L205" s="859"/>
      <c r="M205" s="859"/>
      <c r="N205" s="859"/>
      <c r="O205" s="859"/>
      <c r="P205" s="859"/>
      <c r="Q205" s="859"/>
      <c r="R205" s="859"/>
      <c r="S205" s="859"/>
      <c r="T205" s="859"/>
      <c r="U205" s="393"/>
      <c r="V205" s="393"/>
      <c r="AB205" s="784"/>
    </row>
    <row r="207" spans="1:58">
      <c r="N207" s="42" t="s">
        <v>383</v>
      </c>
      <c r="P207" s="535">
        <v>736763616.99999976</v>
      </c>
      <c r="W207" s="397">
        <v>156933973.39999968</v>
      </c>
      <c r="X207" s="776">
        <v>156933973.39999968</v>
      </c>
      <c r="Y207" s="772">
        <v>579829643.60000002</v>
      </c>
      <c r="Z207" s="591" t="b">
        <f t="shared" ref="Z207" si="29">X207+Y207=P207</f>
        <v>1</v>
      </c>
    </row>
    <row r="210" spans="23:27">
      <c r="Y210" s="774"/>
      <c r="AA210" s="774"/>
    </row>
    <row r="212" spans="23:27">
      <c r="W212" s="786">
        <v>3750000</v>
      </c>
      <c r="X212" s="786">
        <v>3750000</v>
      </c>
      <c r="Y212" s="786">
        <v>11250000</v>
      </c>
    </row>
    <row r="213" spans="23:27">
      <c r="W213" s="786">
        <v>3750000</v>
      </c>
      <c r="X213" s="786">
        <v>3750000</v>
      </c>
      <c r="Y213" s="786">
        <v>11250000</v>
      </c>
    </row>
    <row r="214" spans="23:27">
      <c r="W214" s="786">
        <v>3750000</v>
      </c>
      <c r="X214" s="786">
        <v>3750000</v>
      </c>
      <c r="Y214" s="786">
        <v>11250000</v>
      </c>
    </row>
    <row r="215" spans="23:27">
      <c r="W215" s="786">
        <v>3750000</v>
      </c>
      <c r="X215" s="786">
        <v>3750000</v>
      </c>
      <c r="Y215" s="786">
        <v>11250000</v>
      </c>
    </row>
    <row r="216" spans="23:27">
      <c r="W216" s="786">
        <v>3750000</v>
      </c>
      <c r="X216" s="786">
        <v>3750000</v>
      </c>
      <c r="Y216" s="786">
        <v>11250000</v>
      </c>
    </row>
    <row r="217" spans="23:27">
      <c r="W217" s="786">
        <v>3750000</v>
      </c>
      <c r="X217" s="786">
        <v>3750000</v>
      </c>
      <c r="Y217" s="786">
        <v>11250000</v>
      </c>
    </row>
    <row r="218" spans="23:27">
      <c r="W218" s="786">
        <v>3750000</v>
      </c>
      <c r="X218" s="786">
        <v>3750000</v>
      </c>
      <c r="Y218" s="786">
        <v>11250000</v>
      </c>
    </row>
    <row r="219" spans="23:27">
      <c r="W219" s="786">
        <v>3750000</v>
      </c>
      <c r="X219" s="786">
        <v>3750000</v>
      </c>
      <c r="Y219" s="786">
        <v>11250000</v>
      </c>
    </row>
    <row r="220" spans="23:27">
      <c r="W220" s="786">
        <v>3750000</v>
      </c>
      <c r="X220" s="786">
        <v>3750000</v>
      </c>
      <c r="Y220" s="786">
        <v>11250000</v>
      </c>
    </row>
    <row r="221" spans="23:27">
      <c r="W221" s="786">
        <v>3750000</v>
      </c>
      <c r="X221" s="786">
        <v>3750000</v>
      </c>
      <c r="Y221" s="786">
        <v>11250000</v>
      </c>
    </row>
    <row r="222" spans="23:27">
      <c r="W222" s="786">
        <v>780000</v>
      </c>
      <c r="X222" s="786">
        <v>780000</v>
      </c>
      <c r="Y222" s="786">
        <v>3120000</v>
      </c>
    </row>
    <row r="223" spans="23:27">
      <c r="W223" s="786">
        <v>780000</v>
      </c>
      <c r="X223" s="786">
        <v>780000</v>
      </c>
      <c r="Y223" s="786">
        <v>3120000</v>
      </c>
    </row>
    <row r="224" spans="23:27">
      <c r="W224" s="786">
        <v>780000</v>
      </c>
      <c r="X224" s="786">
        <v>780000</v>
      </c>
      <c r="Y224" s="786">
        <v>3120000</v>
      </c>
    </row>
    <row r="225" spans="23:25">
      <c r="W225" s="786">
        <v>780000</v>
      </c>
      <c r="X225" s="786">
        <v>780000</v>
      </c>
      <c r="Y225" s="786">
        <v>3120000</v>
      </c>
    </row>
    <row r="226" spans="23:25">
      <c r="W226" s="786">
        <v>780000</v>
      </c>
      <c r="X226" s="786">
        <v>780000</v>
      </c>
      <c r="Y226" s="786">
        <v>3120000</v>
      </c>
    </row>
    <row r="227" spans="23:25">
      <c r="W227" s="786">
        <v>780000</v>
      </c>
      <c r="X227" s="786">
        <v>780000</v>
      </c>
      <c r="Y227" s="786">
        <v>3120000</v>
      </c>
    </row>
    <row r="228" spans="23:25">
      <c r="W228" s="786">
        <v>780000</v>
      </c>
      <c r="X228" s="786">
        <v>780000</v>
      </c>
      <c r="Y228" s="786">
        <v>3120000</v>
      </c>
    </row>
    <row r="229" spans="23:25">
      <c r="W229" s="786">
        <v>780000</v>
      </c>
      <c r="X229" s="786">
        <v>780000</v>
      </c>
      <c r="Y229" s="786">
        <v>3120000</v>
      </c>
    </row>
    <row r="230" spans="23:25">
      <c r="W230" s="786">
        <v>780000</v>
      </c>
      <c r="X230" s="786">
        <v>780000</v>
      </c>
      <c r="Y230" s="786">
        <v>3120000</v>
      </c>
    </row>
    <row r="231" spans="23:25">
      <c r="W231" s="786">
        <v>780000</v>
      </c>
      <c r="X231" s="786">
        <v>780000</v>
      </c>
      <c r="Y231" s="786">
        <v>3120000</v>
      </c>
    </row>
    <row r="232" spans="23:25">
      <c r="W232" s="786">
        <v>780000</v>
      </c>
      <c r="X232" s="786">
        <v>780000</v>
      </c>
      <c r="Y232" s="786">
        <v>3120000</v>
      </c>
    </row>
    <row r="233" spans="23:25">
      <c r="W233" s="786">
        <v>780000</v>
      </c>
      <c r="X233" s="786">
        <v>780000</v>
      </c>
      <c r="Y233" s="786">
        <v>3120000</v>
      </c>
    </row>
    <row r="234" spans="23:25">
      <c r="W234" s="786">
        <v>780000</v>
      </c>
      <c r="X234" s="786">
        <v>780000</v>
      </c>
      <c r="Y234" s="786">
        <v>3120000</v>
      </c>
    </row>
    <row r="235" spans="23:25">
      <c r="W235" s="786">
        <v>780000</v>
      </c>
      <c r="X235" s="786">
        <v>780000</v>
      </c>
      <c r="Y235" s="786">
        <v>3120000</v>
      </c>
    </row>
    <row r="236" spans="23:25">
      <c r="W236" s="786">
        <v>780000</v>
      </c>
      <c r="X236" s="786">
        <v>780000</v>
      </c>
      <c r="Y236" s="786">
        <v>3120000</v>
      </c>
    </row>
    <row r="237" spans="23:25">
      <c r="W237" s="786">
        <v>780000</v>
      </c>
      <c r="X237" s="786">
        <v>780000</v>
      </c>
      <c r="Y237" s="786">
        <v>3120000</v>
      </c>
    </row>
    <row r="238" spans="23:25">
      <c r="W238" s="786">
        <v>128271</v>
      </c>
      <c r="X238" s="786">
        <v>128271</v>
      </c>
      <c r="Y238" s="786">
        <v>513084</v>
      </c>
    </row>
    <row r="239" spans="23:25">
      <c r="W239" s="786">
        <v>128271</v>
      </c>
      <c r="X239" s="786">
        <v>128271</v>
      </c>
      <c r="Y239" s="786">
        <v>513084</v>
      </c>
    </row>
    <row r="240" spans="23:25">
      <c r="W240" s="786">
        <v>128271</v>
      </c>
      <c r="X240" s="786">
        <v>128271</v>
      </c>
      <c r="Y240" s="786">
        <v>513084</v>
      </c>
    </row>
    <row r="241" spans="23:25">
      <c r="W241" s="786">
        <v>128271</v>
      </c>
      <c r="X241" s="786">
        <v>128271</v>
      </c>
      <c r="Y241" s="786">
        <v>513084</v>
      </c>
    </row>
    <row r="242" spans="23:25">
      <c r="W242" s="786">
        <v>128271</v>
      </c>
      <c r="X242" s="786">
        <v>128271</v>
      </c>
      <c r="Y242" s="786">
        <v>513084</v>
      </c>
    </row>
    <row r="243" spans="23:25">
      <c r="W243" s="786">
        <v>128271</v>
      </c>
      <c r="X243" s="786">
        <v>128271</v>
      </c>
      <c r="Y243" s="786">
        <v>513084</v>
      </c>
    </row>
    <row r="244" spans="23:25">
      <c r="W244" s="786">
        <v>128271</v>
      </c>
      <c r="X244" s="786">
        <v>128271</v>
      </c>
      <c r="Y244" s="786">
        <v>513084</v>
      </c>
    </row>
    <row r="245" spans="23:25">
      <c r="W245" s="786">
        <v>128271</v>
      </c>
      <c r="X245" s="786">
        <v>128271</v>
      </c>
      <c r="Y245" s="786">
        <v>513084</v>
      </c>
    </row>
    <row r="246" spans="23:25">
      <c r="W246" s="786">
        <v>128271</v>
      </c>
      <c r="X246" s="786">
        <v>128271</v>
      </c>
      <c r="Y246" s="786">
        <v>513084</v>
      </c>
    </row>
    <row r="247" spans="23:25">
      <c r="W247" s="786">
        <v>128271</v>
      </c>
      <c r="X247" s="786">
        <v>128271</v>
      </c>
      <c r="Y247" s="786">
        <v>513084</v>
      </c>
    </row>
    <row r="248" spans="23:25">
      <c r="W248" s="786">
        <v>128271</v>
      </c>
      <c r="X248" s="786">
        <v>128271</v>
      </c>
      <c r="Y248" s="786">
        <v>513084</v>
      </c>
    </row>
    <row r="249" spans="23:25">
      <c r="W249" s="786">
        <v>128271</v>
      </c>
      <c r="X249" s="786">
        <v>128271</v>
      </c>
      <c r="Y249" s="786">
        <v>513084</v>
      </c>
    </row>
    <row r="250" spans="23:25">
      <c r="W250" s="786">
        <v>128271</v>
      </c>
      <c r="X250" s="786">
        <v>128271</v>
      </c>
      <c r="Y250" s="786">
        <v>513084</v>
      </c>
    </row>
    <row r="251" spans="23:25">
      <c r="W251" s="786">
        <v>128271</v>
      </c>
      <c r="X251" s="786">
        <v>128271</v>
      </c>
      <c r="Y251" s="786">
        <v>513084</v>
      </c>
    </row>
    <row r="252" spans="23:25">
      <c r="W252" s="786">
        <v>128271</v>
      </c>
      <c r="X252" s="786">
        <v>128271</v>
      </c>
      <c r="Y252" s="786">
        <v>513084</v>
      </c>
    </row>
    <row r="253" spans="23:25">
      <c r="W253" s="786">
        <v>128271</v>
      </c>
      <c r="X253" s="786">
        <v>128271</v>
      </c>
      <c r="Y253" s="786">
        <v>513084</v>
      </c>
    </row>
    <row r="254" spans="23:25">
      <c r="W254" s="786">
        <v>128271</v>
      </c>
      <c r="X254" s="786">
        <v>128271</v>
      </c>
      <c r="Y254" s="786">
        <v>513084</v>
      </c>
    </row>
    <row r="255" spans="23:25">
      <c r="W255" s="786">
        <v>128271</v>
      </c>
      <c r="X255" s="786">
        <v>128271</v>
      </c>
      <c r="Y255" s="786">
        <v>513084</v>
      </c>
    </row>
    <row r="256" spans="23:25">
      <c r="W256" s="786">
        <v>128271</v>
      </c>
      <c r="X256" s="786">
        <v>128271</v>
      </c>
      <c r="Y256" s="786">
        <v>513084</v>
      </c>
    </row>
    <row r="257" spans="23:25">
      <c r="W257" s="786">
        <v>128271</v>
      </c>
      <c r="X257" s="786">
        <v>128271</v>
      </c>
      <c r="Y257" s="786">
        <v>513084</v>
      </c>
    </row>
    <row r="258" spans="23:25">
      <c r="W258" s="786">
        <v>128271</v>
      </c>
      <c r="X258" s="786">
        <v>128271</v>
      </c>
      <c r="Y258" s="786">
        <v>513084</v>
      </c>
    </row>
    <row r="259" spans="23:25">
      <c r="W259" s="786">
        <v>128271</v>
      </c>
      <c r="X259" s="786">
        <v>128271</v>
      </c>
      <c r="Y259" s="786">
        <v>513084</v>
      </c>
    </row>
    <row r="260" spans="23:25">
      <c r="W260" s="786">
        <v>128271</v>
      </c>
      <c r="X260" s="786">
        <v>128271</v>
      </c>
      <c r="Y260" s="786">
        <v>513084</v>
      </c>
    </row>
    <row r="261" spans="23:25">
      <c r="W261" s="786">
        <v>128271</v>
      </c>
      <c r="X261" s="786">
        <v>128271</v>
      </c>
      <c r="Y261" s="786">
        <v>513084</v>
      </c>
    </row>
    <row r="262" spans="23:25">
      <c r="W262" s="786">
        <v>128271</v>
      </c>
      <c r="X262" s="786">
        <v>128271</v>
      </c>
      <c r="Y262" s="786">
        <v>513084</v>
      </c>
    </row>
    <row r="263" spans="23:25">
      <c r="W263" s="786">
        <v>128271</v>
      </c>
      <c r="X263" s="786">
        <v>128271</v>
      </c>
      <c r="Y263" s="786">
        <v>513084</v>
      </c>
    </row>
    <row r="264" spans="23:25">
      <c r="W264" s="786">
        <v>128271</v>
      </c>
      <c r="X264" s="786">
        <v>128271</v>
      </c>
      <c r="Y264" s="786">
        <v>513084</v>
      </c>
    </row>
    <row r="265" spans="23:25">
      <c r="W265" s="786">
        <v>128271</v>
      </c>
      <c r="X265" s="786">
        <v>128271</v>
      </c>
      <c r="Y265" s="786">
        <v>513084</v>
      </c>
    </row>
    <row r="266" spans="23:25">
      <c r="W266" s="786">
        <v>128271</v>
      </c>
      <c r="X266" s="786">
        <v>128271</v>
      </c>
      <c r="Y266" s="786">
        <v>513084</v>
      </c>
    </row>
    <row r="267" spans="23:25">
      <c r="W267" s="786">
        <v>128271</v>
      </c>
      <c r="X267" s="786">
        <v>128271</v>
      </c>
      <c r="Y267" s="786">
        <v>513084</v>
      </c>
    </row>
    <row r="268" spans="23:25">
      <c r="W268" s="786">
        <v>128271</v>
      </c>
      <c r="X268" s="786">
        <v>128271</v>
      </c>
      <c r="Y268" s="786">
        <v>513084</v>
      </c>
    </row>
    <row r="269" spans="23:25">
      <c r="W269" s="786">
        <v>128271</v>
      </c>
      <c r="X269" s="786">
        <v>128271</v>
      </c>
      <c r="Y269" s="786">
        <v>513084</v>
      </c>
    </row>
    <row r="270" spans="23:25">
      <c r="W270" s="786">
        <v>128271</v>
      </c>
      <c r="X270" s="786">
        <v>128271</v>
      </c>
      <c r="Y270" s="786">
        <v>513084</v>
      </c>
    </row>
    <row r="271" spans="23:25">
      <c r="W271" s="786">
        <v>128271</v>
      </c>
      <c r="X271" s="786">
        <v>128271</v>
      </c>
      <c r="Y271" s="786">
        <v>513084</v>
      </c>
    </row>
    <row r="272" spans="23:25">
      <c r="W272" s="786">
        <v>128271</v>
      </c>
      <c r="X272" s="786">
        <v>128271</v>
      </c>
      <c r="Y272" s="786">
        <v>513084</v>
      </c>
    </row>
    <row r="273" spans="23:25">
      <c r="W273" s="786">
        <v>128271</v>
      </c>
      <c r="X273" s="786">
        <v>128271</v>
      </c>
      <c r="Y273" s="786">
        <v>513084</v>
      </c>
    </row>
    <row r="274" spans="23:25">
      <c r="W274" s="786">
        <v>128271</v>
      </c>
      <c r="X274" s="786">
        <v>128271</v>
      </c>
      <c r="Y274" s="786">
        <v>513084</v>
      </c>
    </row>
    <row r="275" spans="23:25">
      <c r="W275" s="786">
        <v>128271</v>
      </c>
      <c r="X275" s="786">
        <v>128271</v>
      </c>
      <c r="Y275" s="786">
        <v>513084</v>
      </c>
    </row>
    <row r="276" spans="23:25">
      <c r="W276" s="786">
        <v>128271</v>
      </c>
      <c r="X276" s="786">
        <v>128271</v>
      </c>
      <c r="Y276" s="786">
        <v>513084</v>
      </c>
    </row>
    <row r="277" spans="23:25">
      <c r="W277" s="786">
        <v>128271</v>
      </c>
      <c r="X277" s="786">
        <v>128271</v>
      </c>
      <c r="Y277" s="786">
        <v>513084</v>
      </c>
    </row>
    <row r="278" spans="23:25">
      <c r="W278" s="786">
        <v>128271</v>
      </c>
      <c r="X278" s="786">
        <v>128271</v>
      </c>
      <c r="Y278" s="786">
        <v>513084</v>
      </c>
    </row>
    <row r="279" spans="23:25">
      <c r="W279" s="786">
        <v>128271</v>
      </c>
      <c r="X279" s="786">
        <v>128271</v>
      </c>
      <c r="Y279" s="786">
        <v>513084</v>
      </c>
    </row>
    <row r="280" spans="23:25">
      <c r="W280" s="786">
        <v>128271</v>
      </c>
      <c r="X280" s="786">
        <v>128271</v>
      </c>
      <c r="Y280" s="786">
        <v>513084</v>
      </c>
    </row>
    <row r="281" spans="23:25">
      <c r="W281" s="786">
        <v>128271</v>
      </c>
      <c r="X281" s="786">
        <v>128271</v>
      </c>
      <c r="Y281" s="786">
        <v>513084</v>
      </c>
    </row>
    <row r="282" spans="23:25">
      <c r="W282" s="786">
        <v>128271</v>
      </c>
      <c r="X282" s="786">
        <v>128271</v>
      </c>
      <c r="Y282" s="786">
        <v>513084</v>
      </c>
    </row>
    <row r="283" spans="23:25">
      <c r="W283" s="786">
        <v>128271</v>
      </c>
      <c r="X283" s="786">
        <v>128271</v>
      </c>
      <c r="Y283" s="786">
        <v>513084</v>
      </c>
    </row>
    <row r="284" spans="23:25">
      <c r="W284" s="786">
        <v>128271</v>
      </c>
      <c r="X284" s="786">
        <v>128271</v>
      </c>
      <c r="Y284" s="786">
        <v>513084</v>
      </c>
    </row>
    <row r="285" spans="23:25">
      <c r="W285" s="786">
        <v>128271</v>
      </c>
      <c r="X285" s="786">
        <v>128271</v>
      </c>
      <c r="Y285" s="786">
        <v>513084</v>
      </c>
    </row>
    <row r="286" spans="23:25">
      <c r="W286" s="786">
        <v>128271</v>
      </c>
      <c r="X286" s="786">
        <v>128271</v>
      </c>
      <c r="Y286" s="786">
        <v>513084</v>
      </c>
    </row>
    <row r="287" spans="23:25">
      <c r="W287" s="786">
        <v>128271</v>
      </c>
      <c r="X287" s="786">
        <v>128271</v>
      </c>
      <c r="Y287" s="786">
        <v>513084</v>
      </c>
    </row>
    <row r="288" spans="23:25">
      <c r="W288" s="786">
        <v>2030957.6</v>
      </c>
      <c r="X288" s="786">
        <v>2030957.6</v>
      </c>
      <c r="Y288" s="786">
        <v>8123830.4000000004</v>
      </c>
    </row>
    <row r="289" spans="23:25">
      <c r="W289" s="786">
        <v>919275.5</v>
      </c>
      <c r="X289" s="786">
        <v>919275.5</v>
      </c>
      <c r="Y289" s="786">
        <v>3677102</v>
      </c>
    </row>
    <row r="290" spans="23:25">
      <c r="W290" s="786">
        <v>919275.5</v>
      </c>
      <c r="X290" s="786">
        <v>919275.5</v>
      </c>
      <c r="Y290" s="786">
        <v>3677102</v>
      </c>
    </row>
    <row r="291" spans="23:25">
      <c r="W291" s="786">
        <v>1231619.8</v>
      </c>
      <c r="X291" s="786">
        <v>1231619.8</v>
      </c>
      <c r="Y291" s="786">
        <v>4926479.2</v>
      </c>
    </row>
    <row r="292" spans="23:25">
      <c r="W292" s="786">
        <v>649999.9</v>
      </c>
      <c r="X292" s="786">
        <v>649999.9</v>
      </c>
      <c r="Y292" s="786">
        <v>2599999.6</v>
      </c>
    </row>
    <row r="293" spans="23:25">
      <c r="W293" s="786">
        <v>649999.9</v>
      </c>
      <c r="X293" s="786">
        <v>649999.9</v>
      </c>
      <c r="Y293" s="786">
        <v>2599999.6</v>
      </c>
    </row>
    <row r="294" spans="23:25">
      <c r="W294" s="786">
        <v>1011139.8</v>
      </c>
      <c r="X294" s="786">
        <v>1011139.8</v>
      </c>
      <c r="Y294" s="786">
        <v>4044559.2</v>
      </c>
    </row>
    <row r="295" spans="23:25">
      <c r="W295" s="786">
        <v>3899999.8</v>
      </c>
      <c r="X295" s="786">
        <v>3899999.8</v>
      </c>
      <c r="Y295" s="786">
        <v>15599999.199999999</v>
      </c>
    </row>
    <row r="296" spans="23:25">
      <c r="W296" s="786">
        <v>324999.83999999997</v>
      </c>
      <c r="X296" s="786">
        <v>324999.83999999997</v>
      </c>
      <c r="Y296" s="786">
        <v>1299999.3599999999</v>
      </c>
    </row>
    <row r="297" spans="23:25">
      <c r="W297" s="786">
        <v>324999.83999999997</v>
      </c>
      <c r="X297" s="786">
        <v>324999.83999999997</v>
      </c>
      <c r="Y297" s="786">
        <v>1299999.3599999999</v>
      </c>
    </row>
    <row r="298" spans="23:25">
      <c r="W298" s="786">
        <v>324999.83999999997</v>
      </c>
      <c r="X298" s="786">
        <v>324999.83999999997</v>
      </c>
      <c r="Y298" s="786">
        <v>1299999.3599999999</v>
      </c>
    </row>
    <row r="299" spans="23:25">
      <c r="W299" s="786">
        <v>324999.83999999997</v>
      </c>
      <c r="X299" s="786">
        <v>324999.83999999997</v>
      </c>
      <c r="Y299" s="786">
        <v>1299999.3599999999</v>
      </c>
    </row>
    <row r="300" spans="23:25">
      <c r="W300" s="786">
        <v>324999.83999999997</v>
      </c>
      <c r="X300" s="786">
        <v>324999.83999999997</v>
      </c>
      <c r="Y300" s="786">
        <v>1299999.3599999999</v>
      </c>
    </row>
    <row r="301" spans="23:25">
      <c r="W301" s="786">
        <v>1381250</v>
      </c>
      <c r="X301" s="786">
        <v>1381250</v>
      </c>
      <c r="Y301" s="786">
        <v>4143750</v>
      </c>
    </row>
    <row r="302" spans="23:25">
      <c r="W302" s="786">
        <v>1381250</v>
      </c>
      <c r="X302" s="786">
        <v>1381250</v>
      </c>
      <c r="Y302" s="786">
        <v>4143750</v>
      </c>
    </row>
    <row r="303" spans="23:25">
      <c r="W303" s="786">
        <v>1381250</v>
      </c>
      <c r="X303" s="786">
        <v>1381250</v>
      </c>
      <c r="Y303" s="786">
        <v>4143750</v>
      </c>
    </row>
    <row r="304" spans="23:25">
      <c r="W304" s="786">
        <v>1381250</v>
      </c>
      <c r="X304" s="786">
        <v>1381250</v>
      </c>
      <c r="Y304" s="786">
        <v>4143750</v>
      </c>
    </row>
    <row r="305" spans="23:25">
      <c r="W305" s="786">
        <v>1381250</v>
      </c>
      <c r="X305" s="786">
        <v>1381250</v>
      </c>
      <c r="Y305" s="786">
        <v>4143750</v>
      </c>
    </row>
    <row r="306" spans="23:25">
      <c r="W306" s="786">
        <v>700000</v>
      </c>
      <c r="X306" s="786">
        <v>700000</v>
      </c>
      <c r="Y306" s="786">
        <v>2100000</v>
      </c>
    </row>
    <row r="307" spans="23:25">
      <c r="W307" s="786">
        <v>700000</v>
      </c>
      <c r="X307" s="786">
        <v>700000</v>
      </c>
      <c r="Y307" s="786">
        <v>2100000</v>
      </c>
    </row>
    <row r="308" spans="23:25">
      <c r="W308" s="786">
        <v>700000</v>
      </c>
      <c r="X308" s="786">
        <v>700000</v>
      </c>
      <c r="Y308" s="786">
        <v>2100000</v>
      </c>
    </row>
    <row r="309" spans="23:25">
      <c r="W309" s="786">
        <v>700000</v>
      </c>
      <c r="X309" s="786">
        <v>700000</v>
      </c>
      <c r="Y309" s="786">
        <v>2100000</v>
      </c>
    </row>
    <row r="310" spans="23:25">
      <c r="W310" s="786">
        <v>700000</v>
      </c>
      <c r="X310" s="786">
        <v>700000</v>
      </c>
      <c r="Y310" s="786">
        <v>2100000</v>
      </c>
    </row>
    <row r="311" spans="23:25">
      <c r="W311" s="786">
        <v>3899984</v>
      </c>
      <c r="X311" s="786">
        <v>3899984</v>
      </c>
      <c r="Y311" s="786">
        <v>15599936</v>
      </c>
    </row>
    <row r="312" spans="23:25">
      <c r="W312" s="786">
        <v>6500000</v>
      </c>
      <c r="X312" s="786">
        <v>6500000</v>
      </c>
      <c r="Y312" s="786">
        <v>26000000</v>
      </c>
    </row>
    <row r="313" spans="23:25">
      <c r="W313" s="786">
        <v>3900000</v>
      </c>
      <c r="X313" s="786">
        <v>3900000</v>
      </c>
      <c r="Y313" s="786">
        <v>15600000</v>
      </c>
    </row>
    <row r="314" spans="23:25">
      <c r="W314" s="786">
        <v>3900000</v>
      </c>
      <c r="X314" s="786">
        <v>3900000</v>
      </c>
      <c r="Y314" s="786">
        <v>15600000</v>
      </c>
    </row>
    <row r="315" spans="23:25">
      <c r="W315" s="786">
        <v>647644.14</v>
      </c>
      <c r="X315" s="786">
        <v>647644.14</v>
      </c>
      <c r="Y315" s="786">
        <v>2590576.56</v>
      </c>
    </row>
    <row r="316" spans="23:25">
      <c r="W316" s="786">
        <v>647644.14</v>
      </c>
      <c r="X316" s="786">
        <v>647644.14</v>
      </c>
      <c r="Y316" s="786">
        <v>2590576.56</v>
      </c>
    </row>
    <row r="317" spans="23:25">
      <c r="W317" s="786">
        <v>647644.14</v>
      </c>
      <c r="X317" s="786">
        <v>647644.14</v>
      </c>
      <c r="Y317" s="786">
        <v>2590576.56</v>
      </c>
    </row>
    <row r="318" spans="23:25">
      <c r="W318" s="786">
        <v>647644.14</v>
      </c>
      <c r="X318" s="786">
        <v>647644.14</v>
      </c>
      <c r="Y318" s="786">
        <v>2590576.56</v>
      </c>
    </row>
    <row r="319" spans="23:25">
      <c r="W319" s="786">
        <v>647644.14</v>
      </c>
      <c r="X319" s="786">
        <v>647644.14</v>
      </c>
      <c r="Y319" s="786">
        <v>2590576.56</v>
      </c>
    </row>
    <row r="320" spans="23:25">
      <c r="W320" s="786">
        <v>647644.14</v>
      </c>
      <c r="X320" s="786">
        <v>647644.14</v>
      </c>
      <c r="Y320" s="786">
        <v>2590576.56</v>
      </c>
    </row>
    <row r="321" spans="23:25">
      <c r="W321" s="786">
        <v>647644.14</v>
      </c>
      <c r="X321" s="786">
        <v>647644.14</v>
      </c>
      <c r="Y321" s="786">
        <v>2590576.56</v>
      </c>
    </row>
    <row r="322" spans="23:25">
      <c r="W322" s="786">
        <v>647644.14</v>
      </c>
      <c r="X322" s="786">
        <v>647644.14</v>
      </c>
      <c r="Y322" s="786">
        <v>2590576.56</v>
      </c>
    </row>
    <row r="323" spans="23:25">
      <c r="W323" s="786">
        <v>647644.14</v>
      </c>
      <c r="X323" s="786">
        <v>647644.14</v>
      </c>
      <c r="Y323" s="786">
        <v>2590576.56</v>
      </c>
    </row>
    <row r="324" spans="23:25">
      <c r="W324" s="786">
        <v>647644.14</v>
      </c>
      <c r="X324" s="786">
        <v>647644.14</v>
      </c>
      <c r="Y324" s="786">
        <v>2590576.56</v>
      </c>
    </row>
    <row r="325" spans="23:25">
      <c r="W325" s="786">
        <v>1883999.9</v>
      </c>
      <c r="X325" s="786">
        <v>1883999.9</v>
      </c>
      <c r="Y325" s="786">
        <v>7535999.5999999996</v>
      </c>
    </row>
    <row r="326" spans="23:25">
      <c r="W326" s="786">
        <v>1883999.9</v>
      </c>
      <c r="X326" s="786">
        <v>1883999.9</v>
      </c>
      <c r="Y326" s="786">
        <v>7535999.5999999996</v>
      </c>
    </row>
    <row r="327" spans="23:25">
      <c r="W327" s="786">
        <v>1560000</v>
      </c>
      <c r="X327" s="786">
        <v>1560000</v>
      </c>
      <c r="Y327" s="786">
        <v>6240000</v>
      </c>
    </row>
    <row r="328" spans="23:25">
      <c r="W328" s="786">
        <v>1560000</v>
      </c>
      <c r="X328" s="786">
        <v>1560000</v>
      </c>
      <c r="Y328" s="786">
        <v>6240000</v>
      </c>
    </row>
    <row r="329" spans="23:25">
      <c r="W329" s="786">
        <v>1560000</v>
      </c>
      <c r="X329" s="786">
        <v>1560000</v>
      </c>
      <c r="Y329" s="786">
        <v>6240000</v>
      </c>
    </row>
    <row r="330" spans="23:25">
      <c r="W330" s="786">
        <v>780000.1</v>
      </c>
      <c r="X330" s="786">
        <v>780000.1</v>
      </c>
      <c r="Y330" s="786">
        <v>3120000.4</v>
      </c>
    </row>
    <row r="331" spans="23:25">
      <c r="W331" s="786">
        <v>780000.1</v>
      </c>
      <c r="X331" s="786">
        <v>780000.1</v>
      </c>
      <c r="Y331" s="786">
        <v>3120000.4</v>
      </c>
    </row>
    <row r="332" spans="23:25">
      <c r="W332" s="786">
        <v>780000.1</v>
      </c>
      <c r="X332" s="786">
        <v>780000.1</v>
      </c>
      <c r="Y332" s="786">
        <v>3120000.4</v>
      </c>
    </row>
    <row r="333" spans="23:25">
      <c r="W333" s="786">
        <v>780000.1</v>
      </c>
      <c r="X333" s="786">
        <v>780000.1</v>
      </c>
      <c r="Y333" s="786">
        <v>3120000.4</v>
      </c>
    </row>
    <row r="334" spans="23:25">
      <c r="W334" s="786">
        <v>780000.1</v>
      </c>
      <c r="X334" s="786">
        <v>780000.1</v>
      </c>
      <c r="Y334" s="786">
        <v>3120000.4</v>
      </c>
    </row>
    <row r="335" spans="23:25">
      <c r="W335" s="786">
        <v>780000.1</v>
      </c>
      <c r="X335" s="786">
        <v>780000.1</v>
      </c>
      <c r="Y335" s="786">
        <v>3120000.4</v>
      </c>
    </row>
    <row r="336" spans="23:25">
      <c r="W336" s="786">
        <v>780000.1</v>
      </c>
      <c r="X336" s="786">
        <v>780000.1</v>
      </c>
      <c r="Y336" s="786">
        <v>3120000.4</v>
      </c>
    </row>
    <row r="337" spans="23:25">
      <c r="W337" s="786">
        <v>780000.1</v>
      </c>
      <c r="X337" s="786">
        <v>780000.1</v>
      </c>
      <c r="Y337" s="786">
        <v>3120000.4</v>
      </c>
    </row>
    <row r="338" spans="23:25">
      <c r="W338" s="786">
        <v>780000.1</v>
      </c>
      <c r="X338" s="786">
        <v>780000.1</v>
      </c>
      <c r="Y338" s="786">
        <v>3120000.4</v>
      </c>
    </row>
    <row r="339" spans="23:25">
      <c r="W339" s="786">
        <v>780000.1</v>
      </c>
      <c r="X339" s="786">
        <v>780000.1</v>
      </c>
      <c r="Y339" s="786">
        <v>3120000.4</v>
      </c>
    </row>
    <row r="340" spans="23:25">
      <c r="W340" s="786">
        <v>780000.1</v>
      </c>
      <c r="X340" s="786">
        <v>780000.1</v>
      </c>
      <c r="Y340" s="786">
        <v>3120000.4</v>
      </c>
    </row>
    <row r="341" spans="23:25">
      <c r="W341" s="786">
        <v>780000.1</v>
      </c>
      <c r="X341" s="786">
        <v>780000.1</v>
      </c>
      <c r="Y341" s="786">
        <v>3120000.4</v>
      </c>
    </row>
    <row r="342" spans="23:25">
      <c r="W342" s="786">
        <v>780000.1</v>
      </c>
      <c r="X342" s="786">
        <v>780000.1</v>
      </c>
      <c r="Y342" s="786">
        <v>3120000.4</v>
      </c>
    </row>
    <row r="343" spans="23:25">
      <c r="W343" s="786">
        <v>780000.1</v>
      </c>
      <c r="X343" s="786">
        <v>780000.1</v>
      </c>
      <c r="Y343" s="786">
        <v>3120000.4</v>
      </c>
    </row>
    <row r="344" spans="23:25">
      <c r="W344" s="786">
        <v>780000.1</v>
      </c>
      <c r="X344" s="786">
        <v>780000.1</v>
      </c>
      <c r="Y344" s="786">
        <v>3120000.4</v>
      </c>
    </row>
    <row r="345" spans="23:25">
      <c r="W345" s="786">
        <v>780000.1</v>
      </c>
      <c r="X345" s="786">
        <v>780000.1</v>
      </c>
      <c r="Y345" s="786">
        <v>3120000.4</v>
      </c>
    </row>
    <row r="346" spans="23:25">
      <c r="W346" s="786">
        <v>780000.1</v>
      </c>
      <c r="X346" s="786">
        <v>780000.1</v>
      </c>
      <c r="Y346" s="786">
        <v>3120000.4</v>
      </c>
    </row>
    <row r="347" spans="23:25">
      <c r="W347" s="786">
        <v>780000.1</v>
      </c>
      <c r="X347" s="786">
        <v>780000.1</v>
      </c>
      <c r="Y347" s="786">
        <v>3120000.4</v>
      </c>
    </row>
    <row r="348" spans="23:25">
      <c r="W348" s="786">
        <v>780000.1</v>
      </c>
      <c r="X348" s="786">
        <v>780000.1</v>
      </c>
      <c r="Y348" s="786">
        <v>3120000.4</v>
      </c>
    </row>
    <row r="349" spans="23:25">
      <c r="W349" s="786">
        <v>780000.1</v>
      </c>
      <c r="X349" s="786">
        <v>780000.1</v>
      </c>
      <c r="Y349" s="786">
        <v>3120000.4</v>
      </c>
    </row>
    <row r="350" spans="23:25">
      <c r="W350" s="786">
        <v>780000.1</v>
      </c>
      <c r="X350" s="786">
        <v>780000.1</v>
      </c>
      <c r="Y350" s="786">
        <v>3120000.4</v>
      </c>
    </row>
    <row r="351" spans="23:25">
      <c r="W351" s="786">
        <v>780000.1</v>
      </c>
      <c r="X351" s="786">
        <v>780000.1</v>
      </c>
      <c r="Y351" s="786">
        <v>3120000.4</v>
      </c>
    </row>
    <row r="352" spans="23:25">
      <c r="W352" s="786">
        <v>780000.1</v>
      </c>
      <c r="X352" s="786">
        <v>780000.1</v>
      </c>
      <c r="Y352" s="786">
        <v>3120000.4</v>
      </c>
    </row>
    <row r="353" spans="23:25">
      <c r="W353" s="786">
        <v>780000.1</v>
      </c>
      <c r="X353" s="786">
        <v>780000.1</v>
      </c>
      <c r="Y353" s="786">
        <v>3120000.4</v>
      </c>
    </row>
    <row r="354" spans="23:25">
      <c r="W354" s="786">
        <v>780000.1</v>
      </c>
      <c r="X354" s="786">
        <v>780000.1</v>
      </c>
      <c r="Y354" s="786">
        <v>3120000.4</v>
      </c>
    </row>
    <row r="355" spans="23:25">
      <c r="W355" s="786">
        <v>780000.1</v>
      </c>
      <c r="X355" s="786">
        <v>780000.1</v>
      </c>
      <c r="Y355" s="786">
        <v>3120000.4</v>
      </c>
    </row>
    <row r="356" spans="23:25">
      <c r="W356" s="786">
        <v>780000.1</v>
      </c>
      <c r="X356" s="786">
        <v>780000.1</v>
      </c>
      <c r="Y356" s="786">
        <v>3120000.4</v>
      </c>
    </row>
    <row r="357" spans="23:25">
      <c r="W357" s="786">
        <v>780000.1</v>
      </c>
      <c r="X357" s="786">
        <v>780000.1</v>
      </c>
      <c r="Y357" s="786">
        <v>3120000.4</v>
      </c>
    </row>
    <row r="358" spans="23:25">
      <c r="W358" s="786">
        <v>780000.1</v>
      </c>
      <c r="X358" s="786">
        <v>780000.1</v>
      </c>
      <c r="Y358" s="786">
        <v>3120000.4</v>
      </c>
    </row>
    <row r="359" spans="23:25">
      <c r="W359" s="786">
        <v>780000.1</v>
      </c>
      <c r="X359" s="786">
        <v>780000.1</v>
      </c>
      <c r="Y359" s="786">
        <v>3120000.4</v>
      </c>
    </row>
    <row r="360" spans="23:25">
      <c r="W360" s="786">
        <v>780000.1</v>
      </c>
      <c r="X360" s="786">
        <v>780000.1</v>
      </c>
      <c r="Y360" s="786">
        <v>3120000.4</v>
      </c>
    </row>
    <row r="361" spans="23:25">
      <c r="W361" s="786">
        <v>780000.1</v>
      </c>
      <c r="X361" s="786">
        <v>780000.1</v>
      </c>
      <c r="Y361" s="786">
        <v>3120000.4</v>
      </c>
    </row>
    <row r="362" spans="23:25">
      <c r="W362" s="786">
        <v>780000.1</v>
      </c>
      <c r="X362" s="786">
        <v>780000.1</v>
      </c>
      <c r="Y362" s="786">
        <v>3120000.4</v>
      </c>
    </row>
    <row r="363" spans="23:25">
      <c r="W363" s="786">
        <v>780000.1</v>
      </c>
      <c r="X363" s="786">
        <v>780000.1</v>
      </c>
      <c r="Y363" s="786">
        <v>3120000.4</v>
      </c>
    </row>
    <row r="364" spans="23:25">
      <c r="W364" s="786">
        <v>780000.1</v>
      </c>
      <c r="X364" s="786">
        <v>780000.1</v>
      </c>
      <c r="Y364" s="786">
        <v>3120000.4</v>
      </c>
    </row>
    <row r="365" spans="23:25">
      <c r="W365" s="786">
        <v>780000.1</v>
      </c>
      <c r="X365" s="786">
        <v>780000.1</v>
      </c>
      <c r="Y365" s="786">
        <v>3120000.4</v>
      </c>
    </row>
    <row r="366" spans="23:25">
      <c r="W366" s="786">
        <v>780000.1</v>
      </c>
      <c r="X366" s="786">
        <v>780000.1</v>
      </c>
      <c r="Y366" s="786">
        <v>3120000.4</v>
      </c>
    </row>
    <row r="367" spans="23:25">
      <c r="W367" s="786">
        <v>780000.1</v>
      </c>
      <c r="X367" s="786">
        <v>780000.1</v>
      </c>
      <c r="Y367" s="786">
        <v>3120000.4</v>
      </c>
    </row>
    <row r="368" spans="23:25">
      <c r="W368" s="786">
        <v>780000.1</v>
      </c>
      <c r="X368" s="786">
        <v>780000.1</v>
      </c>
      <c r="Y368" s="786">
        <v>3120000.4</v>
      </c>
    </row>
    <row r="369" spans="23:25">
      <c r="W369" s="786">
        <v>780000.1</v>
      </c>
      <c r="X369" s="786">
        <v>780000.1</v>
      </c>
      <c r="Y369" s="786">
        <v>3120000.4</v>
      </c>
    </row>
    <row r="370" spans="23:25">
      <c r="W370" s="786">
        <v>780000.1</v>
      </c>
      <c r="X370" s="786">
        <v>780000.1</v>
      </c>
      <c r="Y370" s="786">
        <v>3120000.4</v>
      </c>
    </row>
    <row r="371" spans="23:25">
      <c r="W371" s="786">
        <v>780000.1</v>
      </c>
      <c r="X371" s="786">
        <v>780000.1</v>
      </c>
      <c r="Y371" s="786">
        <v>3120000.4</v>
      </c>
    </row>
    <row r="372" spans="23:25">
      <c r="W372" s="786">
        <v>780000.1</v>
      </c>
      <c r="X372" s="786">
        <v>780000.1</v>
      </c>
      <c r="Y372" s="786">
        <v>3120000.4</v>
      </c>
    </row>
    <row r="373" spans="23:25">
      <c r="W373" s="786">
        <v>780000.1</v>
      </c>
      <c r="X373" s="786">
        <v>780000.1</v>
      </c>
      <c r="Y373" s="786">
        <v>3120000.4</v>
      </c>
    </row>
    <row r="374" spans="23:25">
      <c r="W374" s="786">
        <v>780000.1</v>
      </c>
      <c r="X374" s="786">
        <v>780000.1</v>
      </c>
      <c r="Y374" s="786">
        <v>3120000.4</v>
      </c>
    </row>
    <row r="375" spans="23:25">
      <c r="W375" s="786">
        <v>780000.1</v>
      </c>
      <c r="X375" s="786">
        <v>780000.1</v>
      </c>
      <c r="Y375" s="786">
        <v>3120000.4</v>
      </c>
    </row>
    <row r="376" spans="23:25">
      <c r="W376" s="786">
        <v>780000.1</v>
      </c>
      <c r="X376" s="786">
        <v>780000.1</v>
      </c>
      <c r="Y376" s="786">
        <v>3120000.4</v>
      </c>
    </row>
    <row r="377" spans="23:25">
      <c r="W377" s="786">
        <v>780000.1</v>
      </c>
      <c r="X377" s="786">
        <v>780000.1</v>
      </c>
      <c r="Y377" s="786">
        <v>3120000.4</v>
      </c>
    </row>
    <row r="378" spans="23:25">
      <c r="W378" s="786">
        <v>780000.1</v>
      </c>
      <c r="X378" s="786">
        <v>780000.1</v>
      </c>
      <c r="Y378" s="786">
        <v>3120000.4</v>
      </c>
    </row>
    <row r="379" spans="23:25">
      <c r="W379" s="786">
        <v>780000.1</v>
      </c>
      <c r="X379" s="786">
        <v>780000.1</v>
      </c>
      <c r="Y379" s="786">
        <v>3120000.4</v>
      </c>
    </row>
    <row r="380" spans="23:25">
      <c r="W380" s="786">
        <v>245412.86000000002</v>
      </c>
      <c r="X380" s="786">
        <v>245412.86000000002</v>
      </c>
      <c r="Y380" s="786">
        <v>981651.44000000006</v>
      </c>
    </row>
    <row r="381" spans="23:25">
      <c r="W381" s="786">
        <v>245412.86000000002</v>
      </c>
      <c r="X381" s="786">
        <v>245412.86000000002</v>
      </c>
      <c r="Y381" s="786">
        <v>981651.44000000006</v>
      </c>
    </row>
    <row r="382" spans="23:25">
      <c r="W382" s="786">
        <v>245412.86000000002</v>
      </c>
      <c r="X382" s="786">
        <v>245412.86000000002</v>
      </c>
      <c r="Y382" s="786">
        <v>981651.44000000006</v>
      </c>
    </row>
    <row r="383" spans="23:25">
      <c r="W383" s="786">
        <v>245412.86000000002</v>
      </c>
      <c r="X383" s="786">
        <v>245412.86000000002</v>
      </c>
      <c r="Y383" s="786">
        <v>981651.44000000006</v>
      </c>
    </row>
    <row r="384" spans="23:25">
      <c r="W384" s="786">
        <v>245412.86000000002</v>
      </c>
      <c r="X384" s="786">
        <v>245412.86000000002</v>
      </c>
      <c r="Y384" s="786">
        <v>981651.44000000006</v>
      </c>
    </row>
    <row r="385" spans="20:26">
      <c r="W385" s="786">
        <v>245412.86000000002</v>
      </c>
      <c r="X385" s="786">
        <v>245412.86000000002</v>
      </c>
      <c r="Y385" s="786">
        <v>981651.44000000006</v>
      </c>
    </row>
    <row r="386" spans="20:26">
      <c r="W386" s="786">
        <v>299999.92000000004</v>
      </c>
      <c r="X386" s="786">
        <v>299999.92000000004</v>
      </c>
      <c r="Y386" s="786">
        <v>1199999.6800000002</v>
      </c>
    </row>
    <row r="387" spans="20:26">
      <c r="W387" s="786">
        <v>299999.92000000004</v>
      </c>
      <c r="X387" s="786">
        <v>299999.92000000004</v>
      </c>
      <c r="Y387" s="786">
        <v>1199999.6800000002</v>
      </c>
    </row>
    <row r="388" spans="20:26">
      <c r="W388" s="786">
        <v>299999.92000000004</v>
      </c>
      <c r="X388" s="786">
        <v>299999.92000000004</v>
      </c>
      <c r="Y388" s="786">
        <v>1199999.6800000002</v>
      </c>
    </row>
    <row r="389" spans="20:26">
      <c r="W389" s="786">
        <v>299999.92000000004</v>
      </c>
      <c r="X389" s="786">
        <v>299999.92000000004</v>
      </c>
      <c r="Y389" s="786">
        <v>1199999.6800000002</v>
      </c>
    </row>
    <row r="390" spans="20:26">
      <c r="W390" s="786">
        <v>299999.92000000004</v>
      </c>
      <c r="X390" s="786">
        <v>299999.92000000004</v>
      </c>
      <c r="Y390" s="786">
        <v>1199999.6800000002</v>
      </c>
    </row>
    <row r="391" spans="20:26">
      <c r="W391" s="786">
        <v>299999.92000000004</v>
      </c>
      <c r="X391" s="786">
        <v>299999.92000000004</v>
      </c>
      <c r="Y391" s="786">
        <v>1199999.6800000002</v>
      </c>
    </row>
    <row r="392" spans="20:26">
      <c r="W392" s="786">
        <v>299999.92000000004</v>
      </c>
      <c r="X392" s="786">
        <v>299999.92000000004</v>
      </c>
      <c r="Y392" s="786">
        <v>1199999.6800000002</v>
      </c>
    </row>
    <row r="393" spans="20:26">
      <c r="W393" s="786">
        <v>299999.92000000004</v>
      </c>
      <c r="X393" s="786">
        <v>299999.92000000004</v>
      </c>
      <c r="Y393" s="786">
        <v>1199999.6800000002</v>
      </c>
    </row>
    <row r="394" spans="20:26">
      <c r="W394" s="786">
        <v>299999.92000000004</v>
      </c>
      <c r="X394" s="786">
        <v>299999.92000000004</v>
      </c>
      <c r="Y394" s="786">
        <v>1199999.6800000002</v>
      </c>
    </row>
    <row r="395" spans="20:26">
      <c r="W395" s="786">
        <v>299999.92000000004</v>
      </c>
      <c r="X395" s="786">
        <v>299999.92000000004</v>
      </c>
      <c r="Y395" s="786">
        <v>1199999.6800000002</v>
      </c>
    </row>
    <row r="396" spans="20:26">
      <c r="W396" s="786">
        <v>299999.92000000004</v>
      </c>
      <c r="X396" s="786">
        <v>299999.92000000004</v>
      </c>
      <c r="Y396" s="786">
        <v>1199999.6800000002</v>
      </c>
    </row>
    <row r="397" spans="20:26">
      <c r="W397" s="786">
        <v>299999.92000000004</v>
      </c>
      <c r="X397" s="786">
        <v>299999.92000000004</v>
      </c>
      <c r="Y397" s="786">
        <v>1199999.6800000002</v>
      </c>
    </row>
    <row r="398" spans="20:26">
      <c r="T398" s="788">
        <v>736763616.99999976</v>
      </c>
      <c r="W398" s="779">
        <f>SUM(W212:W397)</f>
        <v>156933973.39999968</v>
      </c>
      <c r="X398" s="766">
        <f>SUM(X212:X397)</f>
        <v>156933973.39999968</v>
      </c>
      <c r="Y398" s="766">
        <f>SUM(Y212:Y397)</f>
        <v>579829643.59999859</v>
      </c>
      <c r="Z398" s="8" t="b">
        <f>X398+Y398=T398</f>
        <v>0</v>
      </c>
    </row>
  </sheetData>
  <mergeCells count="36">
    <mergeCell ref="B205:T205"/>
    <mergeCell ref="B204:O204"/>
    <mergeCell ref="B14:B15"/>
    <mergeCell ref="C14:C15"/>
    <mergeCell ref="T18:T27"/>
    <mergeCell ref="T28:T42"/>
    <mergeCell ref="T44:T93"/>
    <mergeCell ref="T95:T96"/>
    <mergeCell ref="T102:T106"/>
    <mergeCell ref="T107:T111"/>
    <mergeCell ref="T119:T120"/>
    <mergeCell ref="T112:T116"/>
    <mergeCell ref="T121:T130"/>
    <mergeCell ref="T133:T135"/>
    <mergeCell ref="K15:L15"/>
    <mergeCell ref="K14:M14"/>
    <mergeCell ref="T192:T203"/>
    <mergeCell ref="V14:V15"/>
    <mergeCell ref="W14:Y14"/>
    <mergeCell ref="T131:T132"/>
    <mergeCell ref="T136:T185"/>
    <mergeCell ref="T186:T191"/>
    <mergeCell ref="T98:T99"/>
    <mergeCell ref="B1:T1"/>
    <mergeCell ref="B2:T2"/>
    <mergeCell ref="B4:T4"/>
    <mergeCell ref="B3:T3"/>
    <mergeCell ref="U14:U15"/>
    <mergeCell ref="N14:N15"/>
    <mergeCell ref="O14:O15"/>
    <mergeCell ref="P14:P15"/>
    <mergeCell ref="G14:G15"/>
    <mergeCell ref="H14:H15"/>
    <mergeCell ref="I14:I15"/>
    <mergeCell ref="J14:J15"/>
    <mergeCell ref="Q14:S14"/>
  </mergeCells>
  <phoneticPr fontId="3" type="noConversion"/>
  <printOptions horizontalCentered="1"/>
  <pageMargins left="1.25" right="0.5" top="0.75" bottom="0.75" header="0.3" footer="0.3"/>
  <pageSetup paperSize="256" scale="55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9"/>
  <sheetViews>
    <sheetView view="pageBreakPreview" topLeftCell="A10" workbookViewId="0">
      <selection activeCell="E23" sqref="E23"/>
    </sheetView>
  </sheetViews>
  <sheetFormatPr defaultRowHeight="16.5"/>
  <cols>
    <col min="1" max="1" width="4.5703125" style="28" customWidth="1"/>
    <col min="2" max="2" width="12.85546875" style="19" customWidth="1"/>
    <col min="3" max="3" width="13.5703125" style="14" customWidth="1"/>
    <col min="4" max="4" width="9.7109375" style="19" customWidth="1"/>
    <col min="5" max="6" width="9.42578125" style="19" customWidth="1"/>
    <col min="7" max="8" width="9.140625" style="19"/>
    <col min="9" max="9" width="7.5703125" style="19" customWidth="1"/>
    <col min="10" max="10" width="7.140625" style="19" customWidth="1"/>
    <col min="11" max="11" width="12.85546875" style="48" customWidth="1"/>
    <col min="12" max="12" width="9.7109375" style="19" customWidth="1"/>
    <col min="13" max="13" width="10.42578125" style="19" customWidth="1"/>
    <col min="14" max="14" width="13.85546875" style="19" customWidth="1"/>
    <col min="15" max="17" width="4.5703125" style="19" customWidth="1"/>
    <col min="18" max="18" width="20.42578125" style="19" customWidth="1"/>
    <col min="19" max="19" width="11.140625" customWidth="1"/>
    <col min="20" max="20" width="10.140625" customWidth="1"/>
    <col min="21" max="21" width="12.140625" customWidth="1"/>
    <col min="22" max="22" width="14.5703125" customWidth="1"/>
    <col min="23" max="23" width="13.7109375" customWidth="1"/>
  </cols>
  <sheetData>
    <row r="1" spans="1:23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23" s="71" customFormat="1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23" s="71" customFormat="1" ht="15.75">
      <c r="A3" s="789" t="s">
        <v>46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</row>
    <row r="4" spans="1:23" s="71" customFormat="1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23" s="71" customForma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23"/>
      <c r="O5" s="74"/>
      <c r="P5" s="74"/>
      <c r="Q5" s="74"/>
      <c r="R5" s="74"/>
    </row>
    <row r="6" spans="1:23" s="71" customFormat="1">
      <c r="A6" s="23" t="s">
        <v>47</v>
      </c>
      <c r="B6" s="13"/>
      <c r="C6" s="23" t="s">
        <v>48</v>
      </c>
      <c r="D6" s="24"/>
      <c r="E6" s="24"/>
      <c r="F6" s="24"/>
      <c r="G6" s="24"/>
      <c r="H6" s="24"/>
      <c r="I6" s="24"/>
      <c r="J6" s="24"/>
      <c r="K6" s="23"/>
      <c r="L6" s="24"/>
      <c r="M6" s="24"/>
      <c r="N6" s="24"/>
      <c r="O6" s="24"/>
      <c r="P6" s="24"/>
      <c r="Q6" s="24"/>
      <c r="R6" s="24"/>
    </row>
    <row r="7" spans="1:23" s="71" customFormat="1">
      <c r="A7" s="23" t="s">
        <v>49</v>
      </c>
      <c r="B7" s="13"/>
      <c r="C7" s="23" t="s">
        <v>164</v>
      </c>
      <c r="D7" s="24"/>
      <c r="E7" s="24"/>
      <c r="F7" s="24"/>
      <c r="G7" s="24"/>
      <c r="H7" s="24"/>
      <c r="I7" s="24"/>
      <c r="J7" s="24"/>
      <c r="K7" s="23"/>
      <c r="L7" s="24"/>
      <c r="M7" s="24"/>
      <c r="N7" s="24"/>
      <c r="O7" s="24"/>
      <c r="P7" s="24"/>
      <c r="Q7" s="24"/>
      <c r="R7" s="24"/>
    </row>
    <row r="8" spans="1:23" s="71" customFormat="1">
      <c r="A8" s="23" t="s">
        <v>50</v>
      </c>
      <c r="B8" s="13"/>
      <c r="C8" s="23" t="s">
        <v>241</v>
      </c>
      <c r="D8" s="24"/>
      <c r="E8" s="24"/>
      <c r="F8" s="24"/>
      <c r="G8" s="24"/>
      <c r="H8" s="24"/>
      <c r="I8" s="24"/>
      <c r="J8" s="24"/>
      <c r="K8" s="261"/>
      <c r="L8" s="24"/>
      <c r="M8" s="24"/>
      <c r="N8" s="24"/>
      <c r="O8" s="24"/>
      <c r="P8" s="24"/>
      <c r="Q8" s="24"/>
      <c r="R8" s="24"/>
    </row>
    <row r="9" spans="1:23" s="71" customFormat="1">
      <c r="A9" s="23" t="s">
        <v>51</v>
      </c>
      <c r="B9" s="13"/>
      <c r="C9" s="23" t="s">
        <v>242</v>
      </c>
      <c r="D9" s="24"/>
      <c r="E9" s="24"/>
      <c r="F9" s="24"/>
      <c r="G9" s="24"/>
      <c r="H9" s="24"/>
      <c r="I9" s="24"/>
      <c r="J9" s="24"/>
      <c r="K9" s="261"/>
      <c r="L9" s="24"/>
      <c r="M9" s="24"/>
      <c r="N9" s="24"/>
      <c r="O9" s="24"/>
      <c r="P9" s="24"/>
      <c r="Q9" s="24"/>
      <c r="R9" s="24"/>
    </row>
    <row r="10" spans="1:23" s="72" customFormat="1">
      <c r="A10" s="299" t="s">
        <v>52</v>
      </c>
      <c r="B10" s="13"/>
      <c r="C10" s="23" t="s">
        <v>167</v>
      </c>
      <c r="D10" s="24"/>
      <c r="E10" s="24"/>
      <c r="F10" s="24"/>
      <c r="G10" s="24"/>
      <c r="H10" s="24"/>
      <c r="I10" s="24"/>
      <c r="J10" s="24"/>
      <c r="K10" s="23"/>
      <c r="L10" s="24"/>
      <c r="M10" s="24"/>
      <c r="N10" s="24"/>
      <c r="O10" s="24"/>
      <c r="P10" s="24"/>
      <c r="Q10" s="24"/>
      <c r="R10" s="24"/>
    </row>
    <row r="11" spans="1:23" s="73" customFormat="1">
      <c r="A11" s="299" t="s">
        <v>53</v>
      </c>
      <c r="B11" s="13"/>
      <c r="C11" s="23" t="s">
        <v>173</v>
      </c>
      <c r="D11" s="24"/>
      <c r="E11" s="24"/>
      <c r="F11" s="24"/>
      <c r="G11" s="24"/>
      <c r="H11" s="24"/>
      <c r="I11" s="24"/>
      <c r="J11" s="24"/>
      <c r="K11" s="23"/>
      <c r="L11" s="24"/>
      <c r="M11" s="24"/>
      <c r="N11" s="24"/>
      <c r="O11" s="24"/>
      <c r="P11" s="24"/>
      <c r="Q11" s="24"/>
      <c r="R11" s="24"/>
    </row>
    <row r="12" spans="1:23" s="73" customFormat="1">
      <c r="A12" s="299" t="s">
        <v>35</v>
      </c>
      <c r="B12" s="13"/>
      <c r="C12" s="23" t="s">
        <v>79</v>
      </c>
      <c r="D12" s="24"/>
      <c r="E12" s="24"/>
      <c r="F12" s="24"/>
      <c r="G12" s="24"/>
      <c r="H12" s="24"/>
      <c r="I12" s="24"/>
      <c r="J12" s="24"/>
      <c r="K12" s="23"/>
      <c r="L12" s="24"/>
      <c r="M12" s="24"/>
      <c r="N12" s="24"/>
      <c r="O12" s="24"/>
      <c r="P12" s="24"/>
      <c r="Q12" s="24"/>
      <c r="R12" s="24"/>
    </row>
    <row r="13" spans="1:23" s="6" customFormat="1">
      <c r="A13" s="646"/>
      <c r="B13" s="27"/>
      <c r="C13" s="26"/>
      <c r="D13" s="27"/>
      <c r="E13" s="27"/>
      <c r="F13" s="27"/>
      <c r="G13" s="27"/>
      <c r="H13" s="27"/>
      <c r="I13" s="27"/>
      <c r="J13" s="27"/>
      <c r="K13" s="47"/>
      <c r="L13" s="27"/>
      <c r="M13" s="27"/>
      <c r="N13" s="27"/>
      <c r="O13" s="27"/>
      <c r="P13" s="27"/>
      <c r="Q13" s="27"/>
      <c r="R13" s="27"/>
    </row>
    <row r="14" spans="1:23" s="20" customFormat="1" ht="33" customHeight="1">
      <c r="A14" s="791" t="s">
        <v>16</v>
      </c>
      <c r="B14" s="883" t="s">
        <v>55</v>
      </c>
      <c r="C14" s="881" t="s">
        <v>0</v>
      </c>
      <c r="D14" s="882"/>
      <c r="E14" s="875" t="s">
        <v>72</v>
      </c>
      <c r="F14" s="875" t="s">
        <v>73</v>
      </c>
      <c r="G14" s="875" t="s">
        <v>74</v>
      </c>
      <c r="H14" s="875" t="s">
        <v>9</v>
      </c>
      <c r="I14" s="886" t="s">
        <v>75</v>
      </c>
      <c r="J14" s="887"/>
      <c r="K14" s="887"/>
      <c r="L14" s="792" t="s">
        <v>147</v>
      </c>
      <c r="M14" s="792" t="s">
        <v>59</v>
      </c>
      <c r="N14" s="877" t="s">
        <v>200</v>
      </c>
      <c r="O14" s="792" t="s">
        <v>7</v>
      </c>
      <c r="P14" s="792"/>
      <c r="Q14" s="792"/>
      <c r="R14" s="792" t="s">
        <v>2</v>
      </c>
      <c r="S14" s="873"/>
      <c r="T14" s="873"/>
      <c r="U14" s="873"/>
      <c r="V14" s="873"/>
      <c r="W14" s="874"/>
    </row>
    <row r="15" spans="1:23" s="20" customFormat="1" ht="33">
      <c r="A15" s="791"/>
      <c r="B15" s="884"/>
      <c r="C15" s="35" t="s">
        <v>5</v>
      </c>
      <c r="D15" s="560" t="s">
        <v>24</v>
      </c>
      <c r="E15" s="876"/>
      <c r="F15" s="876"/>
      <c r="G15" s="876"/>
      <c r="H15" s="876"/>
      <c r="I15" s="879" t="s">
        <v>36</v>
      </c>
      <c r="J15" s="880"/>
      <c r="K15" s="49" t="s">
        <v>142</v>
      </c>
      <c r="L15" s="792"/>
      <c r="M15" s="792"/>
      <c r="N15" s="878"/>
      <c r="O15" s="559" t="s">
        <v>76</v>
      </c>
      <c r="P15" s="559" t="s">
        <v>77</v>
      </c>
      <c r="Q15" s="559" t="s">
        <v>78</v>
      </c>
      <c r="R15" s="792"/>
      <c r="S15" s="873"/>
      <c r="T15" s="873"/>
      <c r="U15" s="412"/>
      <c r="V15" s="412"/>
      <c r="W15" s="416"/>
    </row>
    <row r="16" spans="1:23" s="20" customFormat="1" ht="12.75">
      <c r="A16" s="79" t="s">
        <v>61</v>
      </c>
      <c r="B16" s="177" t="s">
        <v>62</v>
      </c>
      <c r="C16" s="170" t="s">
        <v>63</v>
      </c>
      <c r="D16" s="171" t="s">
        <v>64</v>
      </c>
      <c r="E16" s="171" t="s">
        <v>65</v>
      </c>
      <c r="F16" s="171" t="s">
        <v>66</v>
      </c>
      <c r="G16" s="171" t="s">
        <v>67</v>
      </c>
      <c r="H16" s="171" t="s">
        <v>20</v>
      </c>
      <c r="I16" s="171" t="s">
        <v>17</v>
      </c>
      <c r="J16" s="171" t="s">
        <v>15</v>
      </c>
      <c r="K16" s="176" t="s">
        <v>68</v>
      </c>
      <c r="L16" s="171" t="s">
        <v>69</v>
      </c>
      <c r="M16" s="171" t="s">
        <v>70</v>
      </c>
      <c r="N16" s="171" t="s">
        <v>18</v>
      </c>
      <c r="O16" s="176" t="s">
        <v>21</v>
      </c>
      <c r="P16" s="171" t="s">
        <v>22</v>
      </c>
      <c r="Q16" s="171" t="s">
        <v>19</v>
      </c>
      <c r="R16" s="647" t="s">
        <v>91</v>
      </c>
      <c r="S16" s="401"/>
      <c r="T16" s="401"/>
      <c r="U16" s="401"/>
      <c r="V16" s="401"/>
      <c r="W16" s="417"/>
    </row>
    <row r="17" spans="1:23" s="6" customFormat="1" ht="16.5" customHeight="1">
      <c r="A17" s="626"/>
      <c r="B17" s="627"/>
      <c r="C17" s="628"/>
      <c r="D17" s="628"/>
      <c r="E17" s="188"/>
      <c r="F17" s="188"/>
      <c r="G17" s="188"/>
      <c r="H17" s="188"/>
      <c r="I17" s="188"/>
      <c r="J17" s="629"/>
      <c r="K17" s="630"/>
      <c r="L17" s="188"/>
      <c r="M17" s="188"/>
      <c r="N17" s="631"/>
      <c r="O17" s="188"/>
      <c r="P17" s="346"/>
      <c r="Q17" s="346"/>
      <c r="R17" s="648"/>
      <c r="S17" s="394"/>
      <c r="T17" s="394"/>
      <c r="U17" s="413"/>
      <c r="V17" s="404"/>
      <c r="W17" s="418"/>
    </row>
    <row r="18" spans="1:23" s="6" customFormat="1" ht="16.5" customHeight="1">
      <c r="A18" s="632"/>
      <c r="B18" s="329"/>
      <c r="C18" s="633"/>
      <c r="D18" s="633"/>
      <c r="E18" s="150"/>
      <c r="F18" s="150"/>
      <c r="G18" s="150"/>
      <c r="H18" s="150"/>
      <c r="I18" s="150"/>
      <c r="J18" s="145"/>
      <c r="K18" s="634"/>
      <c r="L18" s="150"/>
      <c r="M18" s="150"/>
      <c r="N18" s="635"/>
      <c r="O18" s="150"/>
      <c r="P18" s="636"/>
      <c r="Q18" s="636"/>
      <c r="R18" s="649"/>
      <c r="S18" s="394"/>
      <c r="T18" s="394"/>
      <c r="U18" s="413"/>
      <c r="V18" s="404"/>
      <c r="W18" s="418"/>
    </row>
    <row r="19" spans="1:23" s="6" customFormat="1" ht="16.5" customHeight="1">
      <c r="A19" s="632"/>
      <c r="B19" s="329"/>
      <c r="C19" s="633"/>
      <c r="D19" s="633"/>
      <c r="E19" s="150"/>
      <c r="F19" s="150"/>
      <c r="G19" s="150"/>
      <c r="H19" s="150"/>
      <c r="I19" s="150"/>
      <c r="J19" s="145"/>
      <c r="K19" s="634"/>
      <c r="L19" s="150"/>
      <c r="M19" s="150"/>
      <c r="N19" s="635"/>
      <c r="O19" s="150"/>
      <c r="P19" s="636"/>
      <c r="Q19" s="636"/>
      <c r="R19" s="649"/>
      <c r="S19" s="394"/>
      <c r="T19" s="394"/>
      <c r="U19" s="413"/>
      <c r="V19" s="404"/>
      <c r="W19" s="418"/>
    </row>
    <row r="20" spans="1:23" s="6" customFormat="1" ht="16.5" customHeight="1">
      <c r="A20" s="632"/>
      <c r="B20" s="329"/>
      <c r="C20" s="633"/>
      <c r="D20" s="633"/>
      <c r="E20" s="150"/>
      <c r="F20" s="150"/>
      <c r="G20" s="150"/>
      <c r="H20" s="150"/>
      <c r="I20" s="150"/>
      <c r="J20" s="145"/>
      <c r="K20" s="634"/>
      <c r="L20" s="150"/>
      <c r="M20" s="150"/>
      <c r="N20" s="635"/>
      <c r="O20" s="150"/>
      <c r="P20" s="636"/>
      <c r="Q20" s="636"/>
      <c r="R20" s="649"/>
      <c r="S20" s="394"/>
      <c r="T20" s="394"/>
      <c r="U20" s="413"/>
      <c r="V20" s="404"/>
      <c r="W20" s="418"/>
    </row>
    <row r="21" spans="1:23" s="6" customFormat="1" ht="16.5" customHeight="1">
      <c r="A21" s="632"/>
      <c r="B21" s="329"/>
      <c r="C21" s="633"/>
      <c r="D21" s="633"/>
      <c r="E21" s="150"/>
      <c r="F21" s="150"/>
      <c r="G21" s="150"/>
      <c r="H21" s="150"/>
      <c r="I21" s="150"/>
      <c r="J21" s="145"/>
      <c r="K21" s="634"/>
      <c r="L21" s="150"/>
      <c r="M21" s="150"/>
      <c r="N21" s="635"/>
      <c r="O21" s="150"/>
      <c r="P21" s="636"/>
      <c r="Q21" s="636"/>
      <c r="R21" s="649"/>
      <c r="S21" s="394"/>
      <c r="T21" s="394"/>
      <c r="U21" s="413"/>
      <c r="V21" s="404"/>
      <c r="W21" s="418"/>
    </row>
    <row r="22" spans="1:23" s="20" customFormat="1" ht="16.5" customHeight="1">
      <c r="A22" s="632"/>
      <c r="B22" s="329"/>
      <c r="C22" s="633"/>
      <c r="D22" s="633"/>
      <c r="E22" s="150"/>
      <c r="F22" s="150"/>
      <c r="G22" s="150"/>
      <c r="H22" s="150"/>
      <c r="I22" s="150"/>
      <c r="J22" s="145"/>
      <c r="K22" s="634"/>
      <c r="L22" s="150"/>
      <c r="M22" s="150"/>
      <c r="N22" s="637"/>
      <c r="O22" s="638"/>
      <c r="P22" s="636"/>
      <c r="Q22" s="636"/>
      <c r="R22" s="636"/>
      <c r="S22" s="414"/>
      <c r="T22" s="414"/>
      <c r="U22" s="414"/>
      <c r="V22" s="414"/>
      <c r="W22" s="419"/>
    </row>
    <row r="23" spans="1:23" ht="16.5" customHeight="1">
      <c r="A23" s="639"/>
      <c r="B23" s="636"/>
      <c r="C23" s="636"/>
      <c r="D23" s="636"/>
      <c r="E23" s="636"/>
      <c r="F23" s="636"/>
      <c r="G23" s="636"/>
      <c r="H23" s="636"/>
      <c r="I23" s="636"/>
      <c r="J23" s="636"/>
      <c r="K23" s="636"/>
      <c r="L23" s="636"/>
      <c r="M23" s="636"/>
      <c r="N23" s="636"/>
      <c r="O23" s="636"/>
      <c r="P23" s="636"/>
      <c r="Q23" s="636"/>
      <c r="R23" s="636"/>
      <c r="S23" s="414"/>
      <c r="T23" s="414"/>
      <c r="U23" s="414"/>
      <c r="V23" s="414"/>
      <c r="W23" s="419"/>
    </row>
    <row r="24" spans="1:23" s="39" customFormat="1" ht="16.5" customHeight="1">
      <c r="A24" s="640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  <c r="S24" s="414"/>
      <c r="T24" s="414"/>
      <c r="U24" s="414"/>
      <c r="V24" s="414"/>
      <c r="W24" s="419"/>
    </row>
    <row r="25" spans="1:23" s="39" customFormat="1" ht="16.5" customHeight="1">
      <c r="A25" s="885" t="s">
        <v>71</v>
      </c>
      <c r="B25" s="885"/>
      <c r="C25" s="641"/>
      <c r="D25" s="641"/>
      <c r="E25" s="641"/>
      <c r="F25" s="641"/>
      <c r="G25" s="641"/>
      <c r="H25" s="641"/>
      <c r="I25" s="642"/>
      <c r="J25" s="642"/>
      <c r="K25" s="643"/>
      <c r="L25" s="644"/>
      <c r="M25" s="641"/>
      <c r="N25" s="645"/>
      <c r="O25" s="644"/>
      <c r="P25" s="644"/>
      <c r="Q25" s="644"/>
      <c r="R25" s="650"/>
      <c r="S25" s="68"/>
      <c r="T25" s="68"/>
      <c r="U25" s="415"/>
      <c r="V25" s="415"/>
      <c r="W25" s="420"/>
    </row>
    <row r="26" spans="1:23" s="39" customFormat="1" ht="18" customHeight="1">
      <c r="A26" s="651"/>
      <c r="B26" s="652"/>
      <c r="C26" s="652"/>
      <c r="D26" s="652"/>
      <c r="E26" s="652"/>
      <c r="F26" s="652"/>
      <c r="G26" s="652"/>
      <c r="H26" s="652"/>
      <c r="I26" s="652"/>
      <c r="J26" s="652"/>
      <c r="K26" s="653"/>
      <c r="L26" s="652"/>
      <c r="M26" s="652"/>
      <c r="N26" s="652"/>
      <c r="O26" s="652"/>
      <c r="P26" s="654"/>
      <c r="Q26" s="654"/>
      <c r="R26" s="655"/>
    </row>
    <row r="27" spans="1:23" s="39" customFormat="1" ht="18" customHeight="1"/>
    <row r="28" spans="1:23" s="39" customFormat="1" ht="18" customHeight="1"/>
    <row r="29" spans="1:23" s="39" customFormat="1" ht="18" customHeight="1"/>
    <row r="30" spans="1:23" s="39" customFormat="1" ht="18" customHeight="1"/>
    <row r="31" spans="1:23" s="39" customFormat="1" ht="18" customHeight="1"/>
    <row r="32" spans="1:23" s="39" customFormat="1" ht="18" customHeight="1"/>
    <row r="33" spans="1:18" s="39" customFormat="1" ht="18" customHeight="1"/>
    <row r="34" spans="1:18" s="39" customFormat="1" ht="18" customHeight="1"/>
    <row r="35" spans="1:18" s="39" customFormat="1" ht="18" customHeight="1"/>
    <row r="36" spans="1:18" s="39" customFormat="1" ht="18" customHeight="1"/>
    <row r="37" spans="1:18" s="39" customFormat="1" ht="18" customHeight="1"/>
    <row r="38" spans="1:18" ht="18" customHeight="1">
      <c r="A38"/>
      <c r="B38"/>
      <c r="C38"/>
      <c r="D38"/>
      <c r="E38"/>
      <c r="F38"/>
      <c r="H38"/>
      <c r="I38"/>
      <c r="J38"/>
      <c r="K38"/>
      <c r="L38"/>
      <c r="M38"/>
      <c r="N38"/>
    </row>
    <row r="39" spans="1:18" ht="12.7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22">
    <mergeCell ref="A25:B25"/>
    <mergeCell ref="H14:H15"/>
    <mergeCell ref="I14:K14"/>
    <mergeCell ref="R14:R15"/>
    <mergeCell ref="S14:S15"/>
    <mergeCell ref="F14:F15"/>
    <mergeCell ref="T14:T15"/>
    <mergeCell ref="U14:W14"/>
    <mergeCell ref="A1:R1"/>
    <mergeCell ref="A2:R2"/>
    <mergeCell ref="A3:R3"/>
    <mergeCell ref="A4:R4"/>
    <mergeCell ref="G14:G15"/>
    <mergeCell ref="N14:N15"/>
    <mergeCell ref="I15:J15"/>
    <mergeCell ref="M14:M15"/>
    <mergeCell ref="L14:L15"/>
    <mergeCell ref="E14:E15"/>
    <mergeCell ref="C14:D14"/>
    <mergeCell ref="B14:B15"/>
    <mergeCell ref="O14:Q14"/>
    <mergeCell ref="A14:A15"/>
  </mergeCells>
  <phoneticPr fontId="3" type="noConversion"/>
  <printOptions horizontalCentered="1"/>
  <pageMargins left="1.75" right="0.75" top="0.75" bottom="0.75" header="0.3" footer="0.3"/>
  <pageSetup paperSize="256" scale="63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topLeftCell="C12" zoomScaleSheetLayoutView="100" workbookViewId="0">
      <selection activeCell="E23" sqref="E23"/>
    </sheetView>
  </sheetViews>
  <sheetFormatPr defaultRowHeight="12.75"/>
  <cols>
    <col min="1" max="1" width="5" customWidth="1"/>
    <col min="2" max="2" width="28.140625" customWidth="1"/>
    <col min="3" max="3" width="11.7109375" customWidth="1"/>
    <col min="11" max="11" width="12.140625" customWidth="1"/>
    <col min="12" max="12" width="9.7109375" customWidth="1"/>
    <col min="13" max="13" width="12.42578125" customWidth="1"/>
    <col min="14" max="14" width="18.710937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18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18" ht="15.75">
      <c r="A3" s="789" t="s">
        <v>46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</row>
    <row r="4" spans="1:18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18" ht="16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23"/>
      <c r="O5" s="74"/>
      <c r="P5" s="74"/>
      <c r="Q5" s="74"/>
      <c r="R5" s="74"/>
    </row>
    <row r="6" spans="1:18" ht="16.5">
      <c r="A6" s="12" t="s">
        <v>47</v>
      </c>
      <c r="B6" s="13"/>
      <c r="C6" s="12" t="s">
        <v>48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06"/>
    </row>
    <row r="7" spans="1:18" ht="16.5">
      <c r="A7" s="12" t="s">
        <v>49</v>
      </c>
      <c r="B7" s="13"/>
      <c r="C7" s="12" t="s">
        <v>164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06"/>
    </row>
    <row r="8" spans="1:18" ht="16.5">
      <c r="A8" s="12" t="s">
        <v>50</v>
      </c>
      <c r="B8" s="13"/>
      <c r="C8" s="23" t="s">
        <v>241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06"/>
    </row>
    <row r="9" spans="1:18" ht="16.5">
      <c r="A9" s="68" t="s">
        <v>51</v>
      </c>
      <c r="B9" s="13"/>
      <c r="C9" s="23" t="s">
        <v>242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06"/>
    </row>
    <row r="10" spans="1:18" ht="16.5">
      <c r="A10" s="68" t="s">
        <v>52</v>
      </c>
      <c r="B10" s="13"/>
      <c r="C10" s="12" t="s">
        <v>167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06"/>
    </row>
    <row r="11" spans="1:18" ht="16.5">
      <c r="A11" s="68" t="s">
        <v>53</v>
      </c>
      <c r="B11" s="13"/>
      <c r="C11" s="12" t="s">
        <v>174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06"/>
    </row>
    <row r="12" spans="1:18" ht="16.5">
      <c r="A12" s="68" t="s">
        <v>35</v>
      </c>
      <c r="B12" s="13"/>
      <c r="C12" s="12" t="s">
        <v>118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06"/>
    </row>
    <row r="13" spans="1:18" ht="16.5">
      <c r="A13" s="17"/>
      <c r="B13" s="18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07"/>
    </row>
    <row r="14" spans="1:18" ht="22.5" customHeight="1">
      <c r="A14" s="888" t="s">
        <v>16</v>
      </c>
      <c r="B14" s="890" t="s">
        <v>55</v>
      </c>
      <c r="C14" s="881" t="s">
        <v>0</v>
      </c>
      <c r="D14" s="882"/>
      <c r="E14" s="875" t="s">
        <v>72</v>
      </c>
      <c r="F14" s="875" t="s">
        <v>73</v>
      </c>
      <c r="G14" s="875" t="s">
        <v>74</v>
      </c>
      <c r="H14" s="875" t="s">
        <v>9</v>
      </c>
      <c r="I14" s="886" t="s">
        <v>75</v>
      </c>
      <c r="J14" s="887"/>
      <c r="K14" s="887"/>
      <c r="L14" s="875" t="s">
        <v>147</v>
      </c>
      <c r="M14" s="875" t="s">
        <v>123</v>
      </c>
      <c r="N14" s="875" t="s">
        <v>135</v>
      </c>
      <c r="O14" s="886" t="s">
        <v>7</v>
      </c>
      <c r="P14" s="887"/>
      <c r="Q14" s="887"/>
      <c r="R14" s="792" t="s">
        <v>2</v>
      </c>
    </row>
    <row r="15" spans="1:18" ht="30.75" customHeight="1">
      <c r="A15" s="889"/>
      <c r="B15" s="891"/>
      <c r="C15" s="35" t="s">
        <v>5</v>
      </c>
      <c r="D15" s="560" t="s">
        <v>24</v>
      </c>
      <c r="E15" s="876"/>
      <c r="F15" s="876"/>
      <c r="G15" s="876"/>
      <c r="H15" s="876"/>
      <c r="I15" s="879" t="s">
        <v>36</v>
      </c>
      <c r="J15" s="880"/>
      <c r="K15" s="560" t="s">
        <v>142</v>
      </c>
      <c r="L15" s="876"/>
      <c r="M15" s="876"/>
      <c r="N15" s="876"/>
      <c r="O15" s="560" t="s">
        <v>76</v>
      </c>
      <c r="P15" s="560" t="s">
        <v>77</v>
      </c>
      <c r="Q15" s="560" t="s">
        <v>78</v>
      </c>
      <c r="R15" s="792"/>
    </row>
    <row r="16" spans="1:18">
      <c r="A16" s="79" t="s">
        <v>61</v>
      </c>
      <c r="B16" s="177" t="s">
        <v>62</v>
      </c>
      <c r="C16" s="168" t="s">
        <v>63</v>
      </c>
      <c r="D16" s="169" t="s">
        <v>64</v>
      </c>
      <c r="E16" s="169" t="s">
        <v>65</v>
      </c>
      <c r="F16" s="169" t="s">
        <v>66</v>
      </c>
      <c r="G16" s="169" t="s">
        <v>67</v>
      </c>
      <c r="H16" s="169" t="s">
        <v>20</v>
      </c>
      <c r="I16" s="169" t="s">
        <v>17</v>
      </c>
      <c r="J16" s="169" t="s">
        <v>15</v>
      </c>
      <c r="K16" s="169" t="s">
        <v>68</v>
      </c>
      <c r="L16" s="169">
        <v>12</v>
      </c>
      <c r="M16" s="169">
        <v>13</v>
      </c>
      <c r="N16" s="169">
        <v>14</v>
      </c>
      <c r="O16" s="80">
        <v>15</v>
      </c>
      <c r="P16" s="80">
        <v>16</v>
      </c>
      <c r="Q16" s="80">
        <v>17</v>
      </c>
      <c r="R16" s="80">
        <v>18</v>
      </c>
    </row>
    <row r="17" spans="1:18" ht="16.5" customHeight="1">
      <c r="A17" s="657"/>
      <c r="B17" s="235"/>
      <c r="C17" s="235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43"/>
      <c r="P17" s="243"/>
      <c r="Q17" s="243"/>
      <c r="R17" s="658"/>
    </row>
    <row r="18" spans="1:18" ht="16.5" customHeight="1">
      <c r="A18" s="659"/>
      <c r="B18" s="222"/>
      <c r="C18" s="223"/>
      <c r="D18" s="222"/>
      <c r="E18" s="222"/>
      <c r="F18" s="222"/>
      <c r="G18" s="222"/>
      <c r="H18" s="222"/>
      <c r="I18" s="224"/>
      <c r="J18" s="222"/>
      <c r="K18" s="225"/>
      <c r="L18" s="222"/>
      <c r="M18" s="222"/>
      <c r="N18" s="222"/>
      <c r="O18" s="226"/>
      <c r="P18" s="226"/>
      <c r="Q18" s="226"/>
      <c r="R18" s="409"/>
    </row>
    <row r="19" spans="1:18" ht="16.5" customHeight="1">
      <c r="A19" s="659"/>
      <c r="B19" s="222"/>
      <c r="C19" s="223"/>
      <c r="D19" s="222"/>
      <c r="E19" s="222"/>
      <c r="F19" s="222"/>
      <c r="G19" s="222"/>
      <c r="H19" s="222"/>
      <c r="I19" s="224"/>
      <c r="J19" s="222"/>
      <c r="K19" s="225"/>
      <c r="L19" s="222"/>
      <c r="M19" s="222"/>
      <c r="N19" s="222"/>
      <c r="O19" s="226"/>
      <c r="P19" s="226"/>
      <c r="Q19" s="226"/>
      <c r="R19" s="660"/>
    </row>
    <row r="20" spans="1:18" ht="16.5" customHeight="1">
      <c r="A20" s="661"/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662"/>
    </row>
    <row r="21" spans="1:18" ht="16.5" customHeight="1">
      <c r="A21" s="661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662"/>
    </row>
    <row r="22" spans="1:18" ht="16.5" customHeight="1">
      <c r="A22" s="661"/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662"/>
    </row>
    <row r="23" spans="1:18" ht="16.5" customHeight="1">
      <c r="A23" s="661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662"/>
    </row>
    <row r="24" spans="1:18" ht="16.5" customHeight="1">
      <c r="A24" s="659"/>
      <c r="B24" s="222"/>
      <c r="C24" s="223"/>
      <c r="D24" s="222"/>
      <c r="E24" s="222"/>
      <c r="F24" s="222"/>
      <c r="G24" s="222"/>
      <c r="H24" s="222"/>
      <c r="I24" s="224"/>
      <c r="J24" s="222"/>
      <c r="K24" s="227"/>
      <c r="L24" s="222"/>
      <c r="M24" s="222"/>
      <c r="N24" s="222"/>
      <c r="O24" s="226"/>
      <c r="P24" s="226"/>
      <c r="Q24" s="226"/>
      <c r="R24" s="409"/>
    </row>
    <row r="25" spans="1:18" ht="16.5" customHeight="1">
      <c r="A25" s="663"/>
      <c r="B25" s="229"/>
      <c r="C25" s="230"/>
      <c r="D25" s="229"/>
      <c r="E25" s="229"/>
      <c r="F25" s="229"/>
      <c r="G25" s="229"/>
      <c r="H25" s="229"/>
      <c r="I25" s="231"/>
      <c r="J25" s="229"/>
      <c r="K25" s="232"/>
      <c r="L25" s="229"/>
      <c r="M25" s="229"/>
      <c r="N25" s="229"/>
      <c r="O25" s="233"/>
      <c r="P25" s="233"/>
      <c r="Q25" s="233"/>
      <c r="R25" s="664"/>
    </row>
    <row r="26" spans="1:18" ht="16.5" customHeight="1">
      <c r="A26" s="801" t="s">
        <v>71</v>
      </c>
      <c r="B26" s="802"/>
      <c r="C26" s="802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348"/>
      <c r="O26" s="295"/>
      <c r="P26" s="295"/>
      <c r="Q26" s="295"/>
      <c r="R26" s="296"/>
    </row>
    <row r="38" spans="3:18" ht="16.5">
      <c r="C38" s="274"/>
      <c r="D38" s="274"/>
      <c r="E38" s="274"/>
      <c r="F38" s="274"/>
      <c r="G38" s="19"/>
      <c r="O38" s="19"/>
      <c r="P38" s="274"/>
      <c r="Q38" s="274"/>
      <c r="R38" s="19"/>
    </row>
    <row r="39" spans="3:18" ht="16.5">
      <c r="G39" s="19"/>
      <c r="O39" s="19"/>
      <c r="P39" s="19"/>
      <c r="Q39" s="19"/>
      <c r="R39" s="19"/>
    </row>
  </sheetData>
  <mergeCells count="19">
    <mergeCell ref="A26:M26"/>
    <mergeCell ref="A1:R1"/>
    <mergeCell ref="A2:R2"/>
    <mergeCell ref="A3:R3"/>
    <mergeCell ref="A4:R4"/>
    <mergeCell ref="A14:A15"/>
    <mergeCell ref="G14:G15"/>
    <mergeCell ref="F14:F15"/>
    <mergeCell ref="B14:B15"/>
    <mergeCell ref="C14:D14"/>
    <mergeCell ref="L14:L15"/>
    <mergeCell ref="E14:E15"/>
    <mergeCell ref="I15:J15"/>
    <mergeCell ref="M14:M15"/>
    <mergeCell ref="H14:H15"/>
    <mergeCell ref="I14:K14"/>
    <mergeCell ref="R14:R15"/>
    <mergeCell ref="O14:Q14"/>
    <mergeCell ref="N14:N15"/>
  </mergeCells>
  <printOptions horizontalCentered="1"/>
  <pageMargins left="1.75" right="0.75" top="0.75" bottom="0.75" header="0.3" footer="0.3"/>
  <pageSetup paperSize="256" scale="56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38"/>
  <sheetViews>
    <sheetView view="pageBreakPreview" topLeftCell="A10" zoomScaleSheetLayoutView="100" workbookViewId="0">
      <selection activeCell="E23" sqref="E23"/>
    </sheetView>
  </sheetViews>
  <sheetFormatPr defaultRowHeight="12.75"/>
  <cols>
    <col min="1" max="1" width="5.28515625" customWidth="1"/>
    <col min="2" max="2" width="17.28515625" customWidth="1"/>
    <col min="3" max="3" width="13.85546875" customWidth="1"/>
    <col min="4" max="4" width="8.28515625" customWidth="1"/>
    <col min="10" max="10" width="7.140625" customWidth="1"/>
    <col min="11" max="11" width="11.85546875" customWidth="1"/>
    <col min="12" max="12" width="10" customWidth="1"/>
    <col min="13" max="13" width="9.7109375" customWidth="1"/>
    <col min="14" max="14" width="13.85546875" customWidth="1"/>
    <col min="15" max="15" width="4.7109375" customWidth="1"/>
    <col min="16" max="16" width="4.28515625" customWidth="1"/>
    <col min="17" max="17" width="4.7109375" customWidth="1"/>
    <col min="18" max="18" width="22.28515625" customWidth="1"/>
    <col min="19" max="19" width="11.5703125" customWidth="1"/>
    <col min="20" max="20" width="12.85546875" customWidth="1"/>
    <col min="21" max="21" width="15.28515625" customWidth="1"/>
    <col min="22" max="22" width="16.5703125" customWidth="1"/>
    <col min="23" max="23" width="13.42578125" customWidth="1"/>
  </cols>
  <sheetData>
    <row r="1" spans="1:23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23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23" ht="15.75">
      <c r="A3" s="789" t="s">
        <v>46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</row>
    <row r="4" spans="1:23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23" ht="16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23"/>
      <c r="O5" s="74"/>
      <c r="P5" s="74"/>
      <c r="Q5" s="74"/>
      <c r="R5" s="74"/>
    </row>
    <row r="6" spans="1:23" ht="16.5">
      <c r="A6" s="23" t="s">
        <v>47</v>
      </c>
      <c r="B6" s="13"/>
      <c r="C6" s="23" t="s">
        <v>48</v>
      </c>
      <c r="D6" s="24"/>
      <c r="E6" s="24"/>
      <c r="F6" s="24"/>
      <c r="G6" s="24"/>
      <c r="H6" s="24"/>
      <c r="I6" s="24"/>
      <c r="J6" s="24"/>
      <c r="K6" s="109"/>
      <c r="L6" s="24"/>
      <c r="M6" s="24"/>
      <c r="N6" s="24"/>
      <c r="O6" s="24"/>
      <c r="P6" s="24"/>
      <c r="Q6" s="24"/>
      <c r="R6" s="24"/>
    </row>
    <row r="7" spans="1:23" ht="16.5">
      <c r="A7" s="23" t="s">
        <v>49</v>
      </c>
      <c r="B7" s="13"/>
      <c r="C7" s="23" t="s">
        <v>164</v>
      </c>
      <c r="D7" s="24"/>
      <c r="E7" s="24"/>
      <c r="F7" s="24"/>
      <c r="G7" s="24"/>
      <c r="H7" s="24"/>
      <c r="I7" s="24"/>
      <c r="J7" s="24"/>
      <c r="K7" s="109"/>
      <c r="L7" s="24"/>
      <c r="M7" s="24"/>
      <c r="N7" s="24"/>
      <c r="O7" s="24"/>
      <c r="P7" s="24"/>
      <c r="Q7" s="24"/>
      <c r="R7" s="24"/>
    </row>
    <row r="8" spans="1:23" ht="16.5">
      <c r="A8" s="23" t="s">
        <v>50</v>
      </c>
      <c r="B8" s="13"/>
      <c r="C8" s="23" t="s">
        <v>241</v>
      </c>
      <c r="D8" s="24"/>
      <c r="E8" s="24"/>
      <c r="F8" s="24"/>
      <c r="G8" s="24"/>
      <c r="H8" s="24"/>
      <c r="I8" s="24"/>
      <c r="J8" s="24"/>
      <c r="K8" s="109"/>
      <c r="L8" s="24"/>
      <c r="M8" s="24"/>
      <c r="N8" s="24"/>
      <c r="O8" s="24"/>
      <c r="P8" s="24"/>
      <c r="Q8" s="24"/>
      <c r="R8" s="24"/>
    </row>
    <row r="9" spans="1:23" ht="16.5">
      <c r="A9" s="23" t="s">
        <v>51</v>
      </c>
      <c r="B9" s="13"/>
      <c r="C9" s="23" t="s">
        <v>242</v>
      </c>
      <c r="D9" s="24"/>
      <c r="E9" s="24"/>
      <c r="F9" s="24"/>
      <c r="G9" s="24"/>
      <c r="H9" s="24"/>
      <c r="I9" s="24"/>
      <c r="J9" s="24"/>
      <c r="K9" s="109"/>
      <c r="L9" s="24"/>
      <c r="M9" s="24"/>
      <c r="N9" s="24"/>
      <c r="O9" s="24"/>
      <c r="P9" s="24"/>
      <c r="Q9" s="24"/>
      <c r="R9" s="24"/>
    </row>
    <row r="10" spans="1:23" ht="16.5">
      <c r="A10" s="23" t="s">
        <v>52</v>
      </c>
      <c r="B10" s="13"/>
      <c r="C10" s="23" t="s">
        <v>167</v>
      </c>
      <c r="D10" s="24"/>
      <c r="E10" s="24"/>
      <c r="F10" s="24"/>
      <c r="G10" s="24"/>
      <c r="H10" s="24"/>
      <c r="I10" s="24"/>
      <c r="J10" s="24"/>
      <c r="K10" s="109"/>
      <c r="L10" s="24"/>
      <c r="M10" s="24"/>
      <c r="N10" s="24"/>
      <c r="O10" s="24"/>
      <c r="P10" s="24"/>
      <c r="Q10" s="24"/>
      <c r="R10" s="24"/>
    </row>
    <row r="11" spans="1:23" ht="16.5">
      <c r="A11" s="23" t="s">
        <v>53</v>
      </c>
      <c r="B11" s="13"/>
      <c r="C11" s="23" t="s">
        <v>175</v>
      </c>
      <c r="D11" s="24"/>
      <c r="E11" s="24"/>
      <c r="F11" s="24"/>
      <c r="G11" s="24"/>
      <c r="H11" s="24"/>
      <c r="I11" s="24"/>
      <c r="J11" s="24"/>
      <c r="K11" s="109"/>
      <c r="L11" s="24"/>
      <c r="M11" s="24"/>
      <c r="N11" s="24"/>
      <c r="O11" s="24"/>
      <c r="P11" s="24"/>
      <c r="Q11" s="24"/>
      <c r="R11" s="24"/>
    </row>
    <row r="12" spans="1:23" ht="16.5">
      <c r="A12" s="23" t="s">
        <v>35</v>
      </c>
      <c r="B12" s="13"/>
      <c r="C12" s="23" t="s">
        <v>119</v>
      </c>
      <c r="D12" s="24"/>
      <c r="E12" s="24"/>
      <c r="F12" s="24"/>
      <c r="G12" s="24"/>
      <c r="H12" s="24"/>
      <c r="I12" s="24"/>
      <c r="J12" s="24"/>
      <c r="K12" s="109"/>
      <c r="L12" s="24"/>
      <c r="M12" s="24"/>
      <c r="N12" s="24"/>
      <c r="O12" s="24"/>
      <c r="P12" s="24"/>
      <c r="Q12" s="24"/>
      <c r="R12" s="24"/>
    </row>
    <row r="13" spans="1:23" ht="16.5">
      <c r="A13" s="25"/>
      <c r="B13" s="27"/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23" ht="33" customHeight="1">
      <c r="A14" s="897" t="s">
        <v>16</v>
      </c>
      <c r="B14" s="893" t="s">
        <v>145</v>
      </c>
      <c r="C14" s="879" t="s">
        <v>0</v>
      </c>
      <c r="D14" s="880"/>
      <c r="E14" s="893" t="s">
        <v>72</v>
      </c>
      <c r="F14" s="893" t="s">
        <v>73</v>
      </c>
      <c r="G14" s="893" t="s">
        <v>74</v>
      </c>
      <c r="H14" s="893" t="s">
        <v>9</v>
      </c>
      <c r="I14" s="879" t="s">
        <v>75</v>
      </c>
      <c r="J14" s="892"/>
      <c r="K14" s="892"/>
      <c r="L14" s="893" t="s">
        <v>147</v>
      </c>
      <c r="M14" s="895" t="s">
        <v>59</v>
      </c>
      <c r="N14" s="792" t="s">
        <v>159</v>
      </c>
      <c r="O14" s="892" t="s">
        <v>7</v>
      </c>
      <c r="P14" s="892"/>
      <c r="Q14" s="892"/>
      <c r="R14" s="792" t="s">
        <v>2</v>
      </c>
      <c r="S14" s="903"/>
      <c r="T14" s="903"/>
      <c r="U14" s="398"/>
      <c r="V14" s="399"/>
      <c r="W14" s="400"/>
    </row>
    <row r="15" spans="1:23" ht="36.75" customHeight="1">
      <c r="A15" s="898"/>
      <c r="B15" s="894"/>
      <c r="C15" s="35" t="s">
        <v>5</v>
      </c>
      <c r="D15" s="75" t="s">
        <v>24</v>
      </c>
      <c r="E15" s="894"/>
      <c r="F15" s="894"/>
      <c r="G15" s="894"/>
      <c r="H15" s="894"/>
      <c r="I15" s="895" t="s">
        <v>36</v>
      </c>
      <c r="J15" s="899"/>
      <c r="K15" s="125" t="s">
        <v>142</v>
      </c>
      <c r="L15" s="894"/>
      <c r="M15" s="896"/>
      <c r="N15" s="808"/>
      <c r="O15" s="234" t="s">
        <v>76</v>
      </c>
      <c r="P15" s="75" t="s">
        <v>77</v>
      </c>
      <c r="Q15" s="75" t="s">
        <v>78</v>
      </c>
      <c r="R15" s="808"/>
      <c r="S15" s="903"/>
      <c r="T15" s="903"/>
      <c r="U15" s="398"/>
      <c r="V15" s="398"/>
      <c r="W15" s="398"/>
    </row>
    <row r="16" spans="1:23">
      <c r="A16" s="280" t="s">
        <v>61</v>
      </c>
      <c r="B16" s="281" t="s">
        <v>62</v>
      </c>
      <c r="C16" s="282" t="s">
        <v>63</v>
      </c>
      <c r="D16" s="281" t="s">
        <v>64</v>
      </c>
      <c r="E16" s="281" t="s">
        <v>65</v>
      </c>
      <c r="F16" s="281" t="s">
        <v>66</v>
      </c>
      <c r="G16" s="281" t="s">
        <v>67</v>
      </c>
      <c r="H16" s="281" t="s">
        <v>20</v>
      </c>
      <c r="I16" s="281" t="s">
        <v>17</v>
      </c>
      <c r="J16" s="281" t="s">
        <v>15</v>
      </c>
      <c r="K16" s="282" t="s">
        <v>68</v>
      </c>
      <c r="L16" s="281" t="s">
        <v>69</v>
      </c>
      <c r="M16" s="282" t="s">
        <v>70</v>
      </c>
      <c r="N16" s="281" t="s">
        <v>18</v>
      </c>
      <c r="O16" s="281" t="s">
        <v>21</v>
      </c>
      <c r="P16" s="281" t="s">
        <v>22</v>
      </c>
      <c r="Q16" s="281" t="s">
        <v>19</v>
      </c>
      <c r="R16" s="281" t="s">
        <v>91</v>
      </c>
      <c r="S16" s="315"/>
      <c r="T16" s="401"/>
      <c r="U16" s="401"/>
      <c r="V16" s="401"/>
      <c r="W16" s="401"/>
    </row>
    <row r="17" spans="1:23" ht="16.5" customHeight="1">
      <c r="A17" s="379"/>
      <c r="B17" s="388"/>
      <c r="C17" s="382"/>
      <c r="D17" s="383"/>
      <c r="E17" s="384"/>
      <c r="F17" s="384"/>
      <c r="G17" s="384"/>
      <c r="H17" s="384"/>
      <c r="I17" s="384"/>
      <c r="J17" s="384"/>
      <c r="K17" s="385"/>
      <c r="L17" s="384"/>
      <c r="M17" s="384"/>
      <c r="N17" s="386"/>
      <c r="O17" s="384"/>
      <c r="P17" s="387"/>
      <c r="Q17" s="219"/>
      <c r="R17" s="381"/>
      <c r="S17" s="402"/>
      <c r="T17" s="402"/>
      <c r="U17" s="403"/>
      <c r="V17" s="403"/>
      <c r="W17" s="403"/>
    </row>
    <row r="18" spans="1:23" ht="16.5" customHeight="1">
      <c r="A18" s="380"/>
      <c r="B18" s="665"/>
      <c r="C18" s="666"/>
      <c r="D18" s="666"/>
      <c r="E18" s="667"/>
      <c r="F18" s="667"/>
      <c r="G18" s="667"/>
      <c r="H18" s="667"/>
      <c r="I18" s="667"/>
      <c r="J18" s="668"/>
      <c r="K18" s="669"/>
      <c r="L18" s="667"/>
      <c r="M18" s="667"/>
      <c r="N18" s="670"/>
      <c r="O18" s="667"/>
      <c r="P18" s="671"/>
      <c r="Q18" s="672"/>
      <c r="R18" s="667"/>
      <c r="S18" s="394"/>
      <c r="T18" s="394"/>
      <c r="U18" s="404"/>
      <c r="V18" s="404"/>
      <c r="W18" s="404"/>
    </row>
    <row r="19" spans="1:23" ht="16.5" customHeight="1">
      <c r="A19" s="345"/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408"/>
      <c r="S19" s="392"/>
      <c r="T19" s="392"/>
      <c r="U19" s="392"/>
      <c r="V19" s="392"/>
      <c r="W19" s="392"/>
    </row>
    <row r="20" spans="1:23" ht="16.5" customHeight="1">
      <c r="A20" s="345"/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408"/>
      <c r="S20" s="392"/>
      <c r="T20" s="392"/>
      <c r="U20" s="392"/>
      <c r="V20" s="392"/>
      <c r="W20" s="392"/>
    </row>
    <row r="21" spans="1:23" ht="16.5" customHeight="1">
      <c r="A21" s="345"/>
      <c r="B21" s="345"/>
      <c r="C21" s="345"/>
      <c r="D21" s="345"/>
      <c r="E21" s="345"/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408"/>
      <c r="S21" s="392"/>
      <c r="T21" s="392"/>
      <c r="U21" s="392"/>
      <c r="V21" s="392"/>
      <c r="W21" s="392"/>
    </row>
    <row r="22" spans="1:23" ht="16.5" customHeight="1">
      <c r="A22" s="345"/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408"/>
      <c r="S22" s="392"/>
      <c r="T22" s="392"/>
      <c r="U22" s="392"/>
      <c r="V22" s="392"/>
      <c r="W22" s="392"/>
    </row>
    <row r="23" spans="1:23" ht="16.5" customHeight="1">
      <c r="A23" s="345"/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408"/>
      <c r="S23" s="392"/>
      <c r="T23" s="392"/>
      <c r="U23" s="392"/>
      <c r="V23" s="392"/>
      <c r="W23" s="392"/>
    </row>
    <row r="24" spans="1:23" ht="16.5" customHeight="1">
      <c r="A24" s="221"/>
      <c r="B24" s="222"/>
      <c r="C24" s="223"/>
      <c r="D24" s="222"/>
      <c r="E24" s="222"/>
      <c r="F24" s="222"/>
      <c r="G24" s="222"/>
      <c r="H24" s="222"/>
      <c r="I24" s="224"/>
      <c r="J24" s="222"/>
      <c r="K24" s="225"/>
      <c r="L24" s="222"/>
      <c r="M24" s="222"/>
      <c r="N24" s="222"/>
      <c r="O24" s="226"/>
      <c r="P24" s="226"/>
      <c r="Q24" s="226"/>
      <c r="R24" s="409"/>
      <c r="S24" s="393"/>
      <c r="T24" s="393"/>
      <c r="U24" s="393"/>
      <c r="V24" s="393"/>
      <c r="W24" s="111"/>
    </row>
    <row r="25" spans="1:23" ht="16.5" customHeight="1">
      <c r="A25" s="236"/>
      <c r="B25" s="237"/>
      <c r="C25" s="238"/>
      <c r="D25" s="237"/>
      <c r="E25" s="237"/>
      <c r="F25" s="237"/>
      <c r="G25" s="237"/>
      <c r="H25" s="237"/>
      <c r="I25" s="239"/>
      <c r="J25" s="237"/>
      <c r="K25" s="240"/>
      <c r="L25" s="237"/>
      <c r="M25" s="237"/>
      <c r="N25" s="237"/>
      <c r="O25" s="241"/>
      <c r="P25" s="241"/>
      <c r="Q25" s="242"/>
      <c r="R25" s="410"/>
      <c r="S25" s="405"/>
      <c r="T25" s="405"/>
      <c r="U25" s="405"/>
      <c r="V25" s="405"/>
      <c r="W25" s="406"/>
    </row>
    <row r="26" spans="1:23" ht="16.5" customHeight="1">
      <c r="A26" s="900" t="s">
        <v>71</v>
      </c>
      <c r="B26" s="901"/>
      <c r="C26" s="901"/>
      <c r="D26" s="901"/>
      <c r="E26" s="901"/>
      <c r="F26" s="901"/>
      <c r="G26" s="901"/>
      <c r="H26" s="902"/>
      <c r="I26" s="378"/>
      <c r="J26" s="350"/>
      <c r="K26" s="390"/>
      <c r="L26" s="411"/>
      <c r="M26" s="411"/>
      <c r="N26" s="389"/>
      <c r="O26" s="411"/>
      <c r="P26" s="411"/>
      <c r="Q26" s="411"/>
      <c r="R26" s="351"/>
      <c r="S26" s="263"/>
      <c r="T26" s="263"/>
      <c r="U26" s="407"/>
      <c r="V26" s="407"/>
      <c r="W26" s="407"/>
    </row>
    <row r="37" spans="3:18" ht="16.5">
      <c r="C37" s="274"/>
      <c r="D37" s="274"/>
      <c r="E37" s="274"/>
      <c r="F37" s="274"/>
      <c r="G37" s="19"/>
      <c r="N37" s="271"/>
      <c r="O37" s="41"/>
      <c r="P37" s="274"/>
      <c r="Q37" s="274"/>
      <c r="R37" s="41"/>
    </row>
    <row r="38" spans="3:18" ht="16.5">
      <c r="G38" s="19"/>
      <c r="N38" s="271"/>
      <c r="O38" s="41"/>
      <c r="P38" s="41"/>
      <c r="Q38" s="41"/>
      <c r="R38" s="41"/>
    </row>
  </sheetData>
  <mergeCells count="21">
    <mergeCell ref="A26:H26"/>
    <mergeCell ref="T14:T15"/>
    <mergeCell ref="C14:D14"/>
    <mergeCell ref="A3:R3"/>
    <mergeCell ref="N14:N15"/>
    <mergeCell ref="R14:R15"/>
    <mergeCell ref="S14:S15"/>
    <mergeCell ref="A1:R1"/>
    <mergeCell ref="I14:K14"/>
    <mergeCell ref="L14:L15"/>
    <mergeCell ref="M14:M15"/>
    <mergeCell ref="O14:Q14"/>
    <mergeCell ref="A4:R4"/>
    <mergeCell ref="E14:E15"/>
    <mergeCell ref="A2:R2"/>
    <mergeCell ref="H14:H15"/>
    <mergeCell ref="B14:B15"/>
    <mergeCell ref="A14:A15"/>
    <mergeCell ref="G14:G15"/>
    <mergeCell ref="F14:F15"/>
    <mergeCell ref="I15:J15"/>
  </mergeCells>
  <printOptions horizontalCentered="1"/>
  <pageMargins left="1.75" right="0.75" top="0.75" bottom="0.75" header="0.3" footer="0.3"/>
  <pageSetup paperSize="5" scale="70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C10" zoomScaleSheetLayoutView="100" workbookViewId="0">
      <selection activeCell="E23" sqref="E23"/>
    </sheetView>
  </sheetViews>
  <sheetFormatPr defaultRowHeight="12.75"/>
  <cols>
    <col min="1" max="1" width="4.7109375" customWidth="1"/>
    <col min="2" max="2" width="23.5703125" customWidth="1"/>
    <col min="3" max="3" width="13.42578125" customWidth="1"/>
    <col min="10" max="10" width="5.42578125" customWidth="1"/>
    <col min="11" max="11" width="12.85546875" customWidth="1"/>
    <col min="12" max="12" width="9.85546875" customWidth="1"/>
    <col min="13" max="13" width="10.140625" customWidth="1"/>
    <col min="14" max="14" width="18.28515625" customWidth="1"/>
    <col min="15" max="15" width="4" customWidth="1"/>
    <col min="16" max="16" width="3.85546875" customWidth="1"/>
    <col min="17" max="17" width="4.140625" customWidth="1"/>
    <col min="18" max="18" width="14.85546875" customWidth="1"/>
  </cols>
  <sheetData>
    <row r="1" spans="1:18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18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18" ht="15.75">
      <c r="A3" s="789" t="s">
        <v>46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</row>
    <row r="4" spans="1:18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18" ht="16.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8" ht="16.5">
      <c r="A6" s="12" t="s">
        <v>47</v>
      </c>
      <c r="B6" s="13"/>
      <c r="C6" s="12" t="s">
        <v>48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06"/>
    </row>
    <row r="7" spans="1:18" ht="16.5">
      <c r="A7" s="12" t="s">
        <v>49</v>
      </c>
      <c r="B7" s="13"/>
      <c r="C7" s="12" t="s">
        <v>164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06"/>
    </row>
    <row r="8" spans="1:18" ht="16.5">
      <c r="A8" s="12" t="s">
        <v>50</v>
      </c>
      <c r="B8" s="13"/>
      <c r="C8" s="23" t="s">
        <v>241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06"/>
    </row>
    <row r="9" spans="1:18" ht="16.5">
      <c r="A9" s="12" t="s">
        <v>51</v>
      </c>
      <c r="B9" s="13"/>
      <c r="C9" s="23" t="s">
        <v>242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06"/>
    </row>
    <row r="10" spans="1:18" ht="16.5">
      <c r="A10" s="68" t="s">
        <v>52</v>
      </c>
      <c r="B10" s="13"/>
      <c r="C10" s="12" t="s">
        <v>167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06"/>
    </row>
    <row r="11" spans="1:18" ht="16.5">
      <c r="A11" s="68" t="s">
        <v>53</v>
      </c>
      <c r="B11" s="13"/>
      <c r="C11" s="12" t="s">
        <v>176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06"/>
    </row>
    <row r="12" spans="1:18" ht="16.5">
      <c r="A12" s="68" t="s">
        <v>35</v>
      </c>
      <c r="B12" s="13"/>
      <c r="C12" s="12" t="s">
        <v>184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06"/>
    </row>
    <row r="13" spans="1:18" ht="16.5">
      <c r="A13" s="15"/>
      <c r="B13" s="16"/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07"/>
    </row>
    <row r="14" spans="1:18" ht="33" customHeight="1">
      <c r="A14" s="897" t="s">
        <v>16</v>
      </c>
      <c r="B14" s="897" t="s">
        <v>55</v>
      </c>
      <c r="C14" s="905" t="s">
        <v>0</v>
      </c>
      <c r="D14" s="906"/>
      <c r="E14" s="893" t="s">
        <v>72</v>
      </c>
      <c r="F14" s="893" t="s">
        <v>73</v>
      </c>
      <c r="G14" s="893" t="s">
        <v>74</v>
      </c>
      <c r="H14" s="893" t="s">
        <v>9</v>
      </c>
      <c r="I14" s="879" t="s">
        <v>75</v>
      </c>
      <c r="J14" s="892"/>
      <c r="K14" s="892"/>
      <c r="L14" s="893" t="s">
        <v>147</v>
      </c>
      <c r="M14" s="893" t="s">
        <v>123</v>
      </c>
      <c r="N14" s="893" t="s">
        <v>135</v>
      </c>
      <c r="O14" s="879" t="s">
        <v>7</v>
      </c>
      <c r="P14" s="892"/>
      <c r="Q14" s="892"/>
      <c r="R14" s="792" t="s">
        <v>2</v>
      </c>
    </row>
    <row r="15" spans="1:18" ht="35.25" customHeight="1">
      <c r="A15" s="904"/>
      <c r="B15" s="904"/>
      <c r="C15" s="35" t="s">
        <v>5</v>
      </c>
      <c r="D15" s="125" t="s">
        <v>24</v>
      </c>
      <c r="E15" s="894"/>
      <c r="F15" s="894"/>
      <c r="G15" s="894"/>
      <c r="H15" s="894"/>
      <c r="I15" s="895" t="s">
        <v>36</v>
      </c>
      <c r="J15" s="899"/>
      <c r="K15" s="125" t="s">
        <v>142</v>
      </c>
      <c r="L15" s="894"/>
      <c r="M15" s="904"/>
      <c r="N15" s="894"/>
      <c r="O15" s="125" t="s">
        <v>76</v>
      </c>
      <c r="P15" s="125" t="s">
        <v>77</v>
      </c>
      <c r="Q15" s="125" t="s">
        <v>78</v>
      </c>
      <c r="R15" s="808"/>
    </row>
    <row r="16" spans="1:18">
      <c r="A16" s="282" t="s">
        <v>61</v>
      </c>
      <c r="B16" s="281" t="s">
        <v>62</v>
      </c>
      <c r="C16" s="282" t="s">
        <v>63</v>
      </c>
      <c r="D16" s="281" t="s">
        <v>64</v>
      </c>
      <c r="E16" s="281" t="s">
        <v>65</v>
      </c>
      <c r="F16" s="281" t="s">
        <v>66</v>
      </c>
      <c r="G16" s="281" t="s">
        <v>67</v>
      </c>
      <c r="H16" s="281" t="s">
        <v>20</v>
      </c>
      <c r="I16" s="281" t="s">
        <v>17</v>
      </c>
      <c r="J16" s="281" t="s">
        <v>15</v>
      </c>
      <c r="K16" s="282" t="s">
        <v>68</v>
      </c>
      <c r="L16" s="281" t="s">
        <v>69</v>
      </c>
      <c r="M16" s="282" t="s">
        <v>70</v>
      </c>
      <c r="N16" s="281" t="s">
        <v>18</v>
      </c>
      <c r="O16" s="281" t="s">
        <v>21</v>
      </c>
      <c r="P16" s="281" t="s">
        <v>22</v>
      </c>
      <c r="Q16" s="281" t="s">
        <v>19</v>
      </c>
      <c r="R16" s="281" t="s">
        <v>91</v>
      </c>
    </row>
    <row r="17" spans="1:18" ht="16.5" customHeight="1">
      <c r="A17" s="217"/>
      <c r="B17" s="218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20"/>
    </row>
    <row r="18" spans="1:18" ht="16.5" customHeight="1">
      <c r="A18" s="221"/>
      <c r="B18" s="222"/>
      <c r="C18" s="223"/>
      <c r="D18" s="222"/>
      <c r="E18" s="222"/>
      <c r="F18" s="222"/>
      <c r="G18" s="222"/>
      <c r="H18" s="222"/>
      <c r="I18" s="224"/>
      <c r="J18" s="222"/>
      <c r="K18" s="225"/>
      <c r="L18" s="222"/>
      <c r="M18" s="222"/>
      <c r="N18" s="222"/>
      <c r="O18" s="226"/>
      <c r="P18" s="226"/>
      <c r="Q18" s="226"/>
      <c r="R18" s="226"/>
    </row>
    <row r="19" spans="1:18" ht="16.5" customHeight="1">
      <c r="A19" s="221"/>
      <c r="B19" s="222"/>
      <c r="C19" s="223"/>
      <c r="D19" s="222"/>
      <c r="E19" s="222"/>
      <c r="F19" s="222"/>
      <c r="G19" s="222"/>
      <c r="H19" s="222"/>
      <c r="I19" s="224"/>
      <c r="J19" s="222"/>
      <c r="K19" s="225"/>
      <c r="L19" s="222"/>
      <c r="M19" s="222"/>
      <c r="N19" s="222"/>
      <c r="O19" s="226"/>
      <c r="P19" s="226"/>
      <c r="Q19" s="226"/>
      <c r="R19" s="656"/>
    </row>
    <row r="20" spans="1:18" ht="16.5" customHeight="1">
      <c r="A20" s="344"/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3"/>
    </row>
    <row r="21" spans="1:18" ht="16.5" customHeight="1">
      <c r="A21" s="34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3"/>
    </row>
    <row r="22" spans="1:18" ht="16.5" customHeight="1">
      <c r="A22" s="344"/>
      <c r="B22" s="344"/>
      <c r="C22" s="344"/>
      <c r="D22" s="344"/>
      <c r="E22" s="344"/>
      <c r="F22" s="344"/>
      <c r="G22" s="344"/>
      <c r="H22" s="344"/>
      <c r="I22" s="344"/>
      <c r="J22" s="344"/>
      <c r="K22" s="344"/>
      <c r="L22" s="344"/>
      <c r="M22" s="344"/>
      <c r="N22" s="344"/>
      <c r="O22" s="344"/>
      <c r="P22" s="344"/>
      <c r="Q22" s="344"/>
      <c r="R22" s="343"/>
    </row>
    <row r="23" spans="1:18" ht="16.5" customHeight="1">
      <c r="A23" s="344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343"/>
    </row>
    <row r="24" spans="1:18" ht="16.5" customHeight="1">
      <c r="A24" s="221"/>
      <c r="B24" s="222"/>
      <c r="C24" s="223"/>
      <c r="D24" s="222"/>
      <c r="E24" s="222"/>
      <c r="F24" s="222"/>
      <c r="G24" s="222"/>
      <c r="H24" s="222"/>
      <c r="I24" s="224"/>
      <c r="J24" s="222"/>
      <c r="K24" s="227"/>
      <c r="L24" s="222"/>
      <c r="M24" s="222"/>
      <c r="N24" s="222"/>
      <c r="O24" s="226"/>
      <c r="P24" s="226"/>
      <c r="Q24" s="226"/>
      <c r="R24" s="226"/>
    </row>
    <row r="25" spans="1:18" ht="16.5" customHeight="1">
      <c r="A25" s="228"/>
      <c r="B25" s="229"/>
      <c r="C25" s="230"/>
      <c r="D25" s="229"/>
      <c r="E25" s="229"/>
      <c r="F25" s="229"/>
      <c r="G25" s="229"/>
      <c r="H25" s="229"/>
      <c r="I25" s="231"/>
      <c r="J25" s="229"/>
      <c r="K25" s="232"/>
      <c r="L25" s="229"/>
      <c r="M25" s="229"/>
      <c r="N25" s="229"/>
      <c r="O25" s="233"/>
      <c r="P25" s="233"/>
      <c r="Q25" s="233"/>
      <c r="R25" s="233"/>
    </row>
    <row r="26" spans="1:18" ht="16.5" customHeight="1">
      <c r="A26" s="801" t="s">
        <v>71</v>
      </c>
      <c r="B26" s="802"/>
      <c r="C26" s="802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348"/>
      <c r="O26" s="295"/>
      <c r="P26" s="295"/>
      <c r="Q26" s="295"/>
      <c r="R26" s="296"/>
    </row>
    <row r="38" spans="7:18" ht="16.5">
      <c r="G38" s="19"/>
      <c r="N38" s="271"/>
      <c r="O38" s="41"/>
      <c r="P38" s="41"/>
      <c r="Q38" s="41"/>
      <c r="R38" s="41"/>
    </row>
  </sheetData>
  <mergeCells count="19">
    <mergeCell ref="A26:M26"/>
    <mergeCell ref="G14:G15"/>
    <mergeCell ref="N14:N15"/>
    <mergeCell ref="H14:H15"/>
    <mergeCell ref="I14:K14"/>
    <mergeCell ref="L14:L15"/>
    <mergeCell ref="M14:M15"/>
    <mergeCell ref="A1:R1"/>
    <mergeCell ref="A2:R2"/>
    <mergeCell ref="A3:R3"/>
    <mergeCell ref="A4:R4"/>
    <mergeCell ref="A14:A15"/>
    <mergeCell ref="B14:B15"/>
    <mergeCell ref="C14:D14"/>
    <mergeCell ref="E14:E15"/>
    <mergeCell ref="O14:Q14"/>
    <mergeCell ref="R14:R15"/>
    <mergeCell ref="I15:J15"/>
    <mergeCell ref="F14:F15"/>
  </mergeCells>
  <printOptions horizontalCentered="1"/>
  <pageMargins left="1.75" right="0.75" top="0.75" bottom="0.75" header="0.3" footer="0.3"/>
  <pageSetup paperSize="256" scale="58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F44"/>
  <sheetViews>
    <sheetView view="pageBreakPreview" topLeftCell="E1" zoomScale="70" zoomScaleSheetLayoutView="70" workbookViewId="0">
      <selection activeCell="E23" sqref="E23"/>
    </sheetView>
  </sheetViews>
  <sheetFormatPr defaultRowHeight="15.75"/>
  <cols>
    <col min="1" max="1" width="4.28515625" style="286" customWidth="1"/>
    <col min="2" max="2" width="25.85546875" style="284" bestFit="1" customWidth="1"/>
    <col min="3" max="3" width="15.28515625" style="286" customWidth="1"/>
    <col min="4" max="4" width="12" style="283" customWidth="1"/>
    <col min="5" max="5" width="12.7109375" style="70" customWidth="1"/>
    <col min="6" max="6" width="9.140625" style="283" customWidth="1"/>
    <col min="7" max="7" width="11" style="283" customWidth="1"/>
    <col min="8" max="8" width="9.140625" style="283"/>
    <col min="9" max="9" width="21.5703125" style="70" customWidth="1"/>
    <col min="10" max="10" width="9.28515625" style="283" customWidth="1"/>
    <col min="11" max="11" width="8.5703125" style="283" customWidth="1"/>
    <col min="12" max="12" width="12.5703125" style="283" customWidth="1"/>
    <col min="13" max="13" width="9.7109375" style="283" customWidth="1"/>
    <col min="14" max="14" width="10.140625" style="283" customWidth="1"/>
    <col min="15" max="15" width="9.7109375" style="283" customWidth="1"/>
    <col min="16" max="16" width="12.140625" style="283" customWidth="1"/>
    <col min="17" max="17" width="12.7109375" style="283" customWidth="1"/>
    <col min="18" max="18" width="13.7109375" style="283" customWidth="1"/>
    <col min="19" max="19" width="3.7109375" style="283" customWidth="1"/>
    <col min="20" max="20" width="4.7109375" style="283" customWidth="1"/>
    <col min="21" max="21" width="13.7109375" style="287" customWidth="1"/>
    <col min="22" max="22" width="19.42578125" style="287" customWidth="1"/>
    <col min="23" max="23" width="4" style="285" customWidth="1"/>
    <col min="24" max="24" width="4.140625" style="283" customWidth="1"/>
    <col min="25" max="25" width="4.28515625" style="283" customWidth="1"/>
    <col min="26" max="26" width="18.7109375" style="283" customWidth="1"/>
    <col min="27" max="27" width="12.140625" style="71" customWidth="1"/>
    <col min="28" max="28" width="14.42578125" style="71" customWidth="1"/>
    <col min="29" max="29" width="15.7109375" style="71" bestFit="1" customWidth="1"/>
    <col min="30" max="31" width="17.5703125" style="71" bestFit="1" customWidth="1"/>
    <col min="32" max="32" width="9.140625" style="71"/>
    <col min="33" max="33" width="14.28515625" style="71" bestFit="1" customWidth="1"/>
    <col min="34" max="34" width="9.140625" style="71"/>
    <col min="35" max="35" width="17.5703125" style="71" bestFit="1" customWidth="1"/>
    <col min="36" max="16384" width="9.140625" style="71"/>
  </cols>
  <sheetData>
    <row r="1" spans="1:31" ht="16.5">
      <c r="A1" s="912" t="s">
        <v>109</v>
      </c>
      <c r="B1" s="912"/>
      <c r="C1" s="912"/>
      <c r="D1" s="912"/>
      <c r="E1" s="912"/>
      <c r="F1" s="912"/>
      <c r="G1" s="912"/>
      <c r="H1" s="912"/>
      <c r="I1" s="912"/>
      <c r="J1" s="912"/>
      <c r="K1" s="912"/>
      <c r="L1" s="912"/>
      <c r="M1" s="912"/>
      <c r="N1" s="912"/>
      <c r="O1" s="912"/>
      <c r="P1" s="912"/>
      <c r="Q1" s="912"/>
      <c r="R1" s="912"/>
      <c r="S1" s="912"/>
      <c r="T1" s="912"/>
      <c r="U1" s="912"/>
      <c r="V1" s="912"/>
      <c r="W1" s="912"/>
      <c r="X1" s="912"/>
      <c r="Y1" s="912"/>
      <c r="Z1" s="912"/>
    </row>
    <row r="2" spans="1:31" ht="16.5">
      <c r="A2" s="912" t="s">
        <v>45</v>
      </c>
      <c r="B2" s="912"/>
      <c r="C2" s="912"/>
      <c r="D2" s="912"/>
      <c r="E2" s="912"/>
      <c r="F2" s="912"/>
      <c r="G2" s="912"/>
      <c r="H2" s="912"/>
      <c r="I2" s="912"/>
      <c r="J2" s="912"/>
      <c r="K2" s="912"/>
      <c r="L2" s="912"/>
      <c r="M2" s="912"/>
      <c r="N2" s="912"/>
      <c r="O2" s="912"/>
      <c r="P2" s="912"/>
      <c r="Q2" s="912"/>
      <c r="R2" s="912"/>
      <c r="S2" s="912"/>
      <c r="T2" s="912"/>
      <c r="U2" s="912"/>
      <c r="V2" s="912"/>
      <c r="W2" s="912"/>
      <c r="X2" s="912"/>
      <c r="Y2" s="912"/>
      <c r="Z2" s="912"/>
    </row>
    <row r="3" spans="1:31" ht="16.5">
      <c r="A3" s="912" t="s">
        <v>82</v>
      </c>
      <c r="B3" s="912"/>
      <c r="C3" s="912"/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2"/>
      <c r="P3" s="912"/>
      <c r="Q3" s="912"/>
      <c r="R3" s="912"/>
      <c r="S3" s="912"/>
      <c r="T3" s="912"/>
      <c r="U3" s="912"/>
      <c r="V3" s="912"/>
      <c r="W3" s="912"/>
      <c r="X3" s="912"/>
      <c r="Y3" s="912"/>
      <c r="Z3" s="912"/>
    </row>
    <row r="4" spans="1:31" ht="16.5">
      <c r="A4" s="912" t="s">
        <v>240</v>
      </c>
      <c r="B4" s="912"/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  <c r="O4" s="912"/>
      <c r="P4" s="912"/>
      <c r="Q4" s="912"/>
      <c r="R4" s="912"/>
      <c r="S4" s="912"/>
      <c r="T4" s="912"/>
      <c r="U4" s="912"/>
      <c r="V4" s="912"/>
      <c r="W4" s="912"/>
      <c r="X4" s="912"/>
      <c r="Y4" s="912"/>
      <c r="Z4" s="912"/>
    </row>
    <row r="5" spans="1:31" ht="16.5">
      <c r="A5" s="139"/>
      <c r="B5" s="139"/>
      <c r="C5" s="139"/>
      <c r="D5" s="139"/>
      <c r="E5" s="129"/>
      <c r="F5" s="139"/>
      <c r="G5" s="139"/>
      <c r="H5" s="139"/>
      <c r="I5" s="12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31" ht="16.5">
      <c r="A6" s="12" t="s">
        <v>47</v>
      </c>
      <c r="B6" s="13"/>
      <c r="C6" s="12" t="s">
        <v>48</v>
      </c>
      <c r="D6" s="13"/>
      <c r="E6" s="82"/>
      <c r="F6" s="13"/>
      <c r="G6" s="13"/>
      <c r="H6" s="13"/>
      <c r="I6" s="8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719"/>
      <c r="V6" s="719"/>
      <c r="W6" s="13"/>
      <c r="X6" s="13"/>
      <c r="Y6" s="13"/>
      <c r="Z6" s="13"/>
    </row>
    <row r="7" spans="1:31" ht="16.5">
      <c r="A7" s="12" t="s">
        <v>49</v>
      </c>
      <c r="B7" s="13"/>
      <c r="C7" s="12" t="s">
        <v>164</v>
      </c>
      <c r="D7" s="13"/>
      <c r="E7" s="82"/>
      <c r="F7" s="13"/>
      <c r="G7" s="13"/>
      <c r="H7" s="13"/>
      <c r="I7" s="8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719"/>
      <c r="V7" s="719"/>
      <c r="W7" s="13"/>
      <c r="X7" s="13"/>
      <c r="Y7" s="13"/>
      <c r="Z7" s="13"/>
    </row>
    <row r="8" spans="1:31" ht="16.5">
      <c r="A8" s="12" t="s">
        <v>50</v>
      </c>
      <c r="B8" s="13"/>
      <c r="C8" s="23" t="s">
        <v>241</v>
      </c>
      <c r="D8" s="13"/>
      <c r="E8" s="82"/>
      <c r="F8" s="13"/>
      <c r="G8" s="13"/>
      <c r="H8" s="13"/>
      <c r="I8" s="8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719"/>
      <c r="V8" s="719"/>
      <c r="W8" s="13"/>
      <c r="X8" s="13"/>
      <c r="Y8" s="13"/>
      <c r="Z8" s="13"/>
    </row>
    <row r="9" spans="1:31" ht="16.5">
      <c r="A9" s="68" t="s">
        <v>51</v>
      </c>
      <c r="B9" s="13"/>
      <c r="C9" s="23" t="s">
        <v>242</v>
      </c>
      <c r="D9" s="13"/>
      <c r="E9" s="82"/>
      <c r="F9" s="13"/>
      <c r="G9" s="13"/>
      <c r="H9" s="13"/>
      <c r="I9" s="8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719"/>
      <c r="V9" s="719"/>
      <c r="W9" s="13"/>
      <c r="X9" s="13"/>
      <c r="Y9" s="13"/>
      <c r="Z9" s="13"/>
    </row>
    <row r="10" spans="1:31" ht="16.5">
      <c r="A10" s="12" t="s">
        <v>52</v>
      </c>
      <c r="B10" s="13"/>
      <c r="C10" s="12" t="s">
        <v>185</v>
      </c>
      <c r="D10" s="13"/>
      <c r="E10" s="82"/>
      <c r="F10" s="13"/>
      <c r="G10" s="13"/>
      <c r="H10" s="13"/>
      <c r="I10" s="8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719"/>
      <c r="V10" s="719"/>
      <c r="W10" s="13"/>
      <c r="X10" s="13"/>
      <c r="Y10" s="13"/>
      <c r="Z10" s="13"/>
    </row>
    <row r="11" spans="1:31" s="73" customFormat="1" ht="16.5">
      <c r="A11" s="12" t="s">
        <v>53</v>
      </c>
      <c r="B11" s="13"/>
      <c r="C11" s="12" t="s">
        <v>177</v>
      </c>
      <c r="D11" s="13"/>
      <c r="E11" s="82"/>
      <c r="F11" s="13"/>
      <c r="G11" s="13"/>
      <c r="H11" s="13"/>
      <c r="I11" s="8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719"/>
      <c r="V11" s="719"/>
      <c r="W11" s="13"/>
      <c r="X11" s="13"/>
      <c r="Y11" s="13"/>
      <c r="Z11" s="13"/>
    </row>
    <row r="12" spans="1:31" s="371" customFormat="1" ht="16.5">
      <c r="A12" s="12" t="s">
        <v>35</v>
      </c>
      <c r="B12" s="13"/>
      <c r="C12" s="12" t="s">
        <v>107</v>
      </c>
      <c r="D12" s="13"/>
      <c r="E12" s="82"/>
      <c r="F12" s="13"/>
      <c r="G12" s="13"/>
      <c r="H12" s="13"/>
      <c r="I12" s="8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719"/>
      <c r="V12" s="719"/>
      <c r="W12" s="13"/>
      <c r="X12" s="13"/>
      <c r="Y12" s="13"/>
      <c r="Z12" s="13"/>
    </row>
    <row r="13" spans="1:31" s="373" customFormat="1">
      <c r="A13" s="506"/>
      <c r="B13" s="372"/>
      <c r="C13" s="506"/>
      <c r="D13" s="372"/>
      <c r="E13" s="507"/>
      <c r="F13" s="372"/>
      <c r="G13" s="372"/>
      <c r="H13" s="372"/>
      <c r="I13" s="507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508"/>
      <c r="V13" s="508"/>
      <c r="W13" s="372"/>
      <c r="X13" s="372"/>
      <c r="Y13" s="372"/>
      <c r="Z13" s="372"/>
    </row>
    <row r="14" spans="1:31" s="374" customFormat="1" ht="16.5" customHeight="1">
      <c r="A14" s="907" t="s">
        <v>16</v>
      </c>
      <c r="B14" s="907" t="s">
        <v>55</v>
      </c>
      <c r="C14" s="910" t="s">
        <v>0</v>
      </c>
      <c r="D14" s="910"/>
      <c r="E14" s="913" t="s">
        <v>83</v>
      </c>
      <c r="F14" s="909" t="s">
        <v>84</v>
      </c>
      <c r="G14" s="911" t="s">
        <v>105</v>
      </c>
      <c r="H14" s="911"/>
      <c r="I14" s="911" t="s">
        <v>85</v>
      </c>
      <c r="J14" s="911"/>
      <c r="K14" s="911" t="s">
        <v>106</v>
      </c>
      <c r="L14" s="911"/>
      <c r="M14" s="911"/>
      <c r="N14" s="909" t="s">
        <v>147</v>
      </c>
      <c r="O14" s="909" t="s">
        <v>123</v>
      </c>
      <c r="P14" s="520"/>
      <c r="Q14" s="520"/>
      <c r="R14" s="520"/>
      <c r="S14" s="909" t="s">
        <v>75</v>
      </c>
      <c r="T14" s="909"/>
      <c r="U14" s="909"/>
      <c r="V14" s="917" t="s">
        <v>135</v>
      </c>
      <c r="W14" s="909" t="s">
        <v>7</v>
      </c>
      <c r="X14" s="909"/>
      <c r="Y14" s="909"/>
      <c r="Z14" s="909" t="s">
        <v>2</v>
      </c>
      <c r="AA14" s="833" t="s">
        <v>262</v>
      </c>
      <c r="AB14" s="854" t="s">
        <v>265</v>
      </c>
      <c r="AC14" s="855" t="s">
        <v>269</v>
      </c>
      <c r="AD14" s="855"/>
      <c r="AE14" s="855"/>
    </row>
    <row r="15" spans="1:31" s="374" customFormat="1" ht="60" customHeight="1">
      <c r="A15" s="908"/>
      <c r="B15" s="908"/>
      <c r="C15" s="512" t="s">
        <v>5</v>
      </c>
      <c r="D15" s="513" t="s">
        <v>24</v>
      </c>
      <c r="E15" s="914"/>
      <c r="F15" s="915"/>
      <c r="G15" s="513" t="s">
        <v>86</v>
      </c>
      <c r="H15" s="513" t="s">
        <v>87</v>
      </c>
      <c r="I15" s="514" t="s">
        <v>0</v>
      </c>
      <c r="J15" s="513" t="s">
        <v>25</v>
      </c>
      <c r="K15" s="513" t="s">
        <v>88</v>
      </c>
      <c r="L15" s="513" t="s">
        <v>89</v>
      </c>
      <c r="M15" s="513" t="s">
        <v>90</v>
      </c>
      <c r="N15" s="915"/>
      <c r="O15" s="915"/>
      <c r="P15" s="521" t="s">
        <v>352</v>
      </c>
      <c r="Q15" s="521" t="s">
        <v>353</v>
      </c>
      <c r="R15" s="521" t="s">
        <v>354</v>
      </c>
      <c r="S15" s="915" t="s">
        <v>36</v>
      </c>
      <c r="T15" s="915"/>
      <c r="U15" s="515" t="s">
        <v>156</v>
      </c>
      <c r="V15" s="918"/>
      <c r="W15" s="513" t="s">
        <v>76</v>
      </c>
      <c r="X15" s="513" t="s">
        <v>77</v>
      </c>
      <c r="Y15" s="513" t="s">
        <v>78</v>
      </c>
      <c r="Z15" s="915"/>
      <c r="AA15" s="834"/>
      <c r="AB15" s="854"/>
      <c r="AC15" s="517" t="s">
        <v>266</v>
      </c>
      <c r="AD15" s="517" t="s">
        <v>268</v>
      </c>
      <c r="AE15" s="517" t="s">
        <v>267</v>
      </c>
    </row>
    <row r="16" spans="1:31" s="374" customFormat="1" ht="16.5">
      <c r="A16" s="686" t="s">
        <v>61</v>
      </c>
      <c r="B16" s="687" t="s">
        <v>62</v>
      </c>
      <c r="C16" s="686" t="s">
        <v>63</v>
      </c>
      <c r="D16" s="687" t="s">
        <v>64</v>
      </c>
      <c r="E16" s="688" t="s">
        <v>65</v>
      </c>
      <c r="F16" s="687" t="s">
        <v>66</v>
      </c>
      <c r="G16" s="686" t="s">
        <v>67</v>
      </c>
      <c r="H16" s="687" t="s">
        <v>20</v>
      </c>
      <c r="I16" s="688" t="s">
        <v>17</v>
      </c>
      <c r="J16" s="687" t="s">
        <v>15</v>
      </c>
      <c r="K16" s="686" t="s">
        <v>68</v>
      </c>
      <c r="L16" s="687" t="s">
        <v>69</v>
      </c>
      <c r="M16" s="687" t="s">
        <v>70</v>
      </c>
      <c r="N16" s="687" t="s">
        <v>18</v>
      </c>
      <c r="O16" s="686" t="s">
        <v>21</v>
      </c>
      <c r="P16" s="686"/>
      <c r="Q16" s="686"/>
      <c r="R16" s="686"/>
      <c r="S16" s="687" t="s">
        <v>22</v>
      </c>
      <c r="T16" s="687" t="s">
        <v>19</v>
      </c>
      <c r="U16" s="687" t="s">
        <v>91</v>
      </c>
      <c r="V16" s="686" t="s">
        <v>92</v>
      </c>
      <c r="W16" s="687" t="s">
        <v>93</v>
      </c>
      <c r="X16" s="687" t="s">
        <v>149</v>
      </c>
      <c r="Y16" s="687" t="s">
        <v>157</v>
      </c>
      <c r="Z16" s="686" t="s">
        <v>158</v>
      </c>
      <c r="AA16" s="302">
        <v>24</v>
      </c>
      <c r="AB16" s="302">
        <v>25</v>
      </c>
      <c r="AC16" s="302">
        <v>26</v>
      </c>
      <c r="AD16" s="302">
        <v>27</v>
      </c>
      <c r="AE16" s="302">
        <v>28</v>
      </c>
    </row>
    <row r="17" spans="1:32" s="680" customFormat="1" ht="24.95" customHeight="1">
      <c r="A17" s="762">
        <v>1</v>
      </c>
      <c r="B17" s="763" t="s">
        <v>357</v>
      </c>
      <c r="C17" s="682" t="s">
        <v>351</v>
      </c>
      <c r="D17" s="683" t="s">
        <v>381</v>
      </c>
      <c r="E17" s="673" t="s">
        <v>346</v>
      </c>
      <c r="F17" s="674" t="s">
        <v>347</v>
      </c>
      <c r="G17" s="674" t="s">
        <v>348</v>
      </c>
      <c r="H17" s="674" t="s">
        <v>349</v>
      </c>
      <c r="I17" s="516" t="s">
        <v>335</v>
      </c>
      <c r="J17" s="674" t="s">
        <v>350</v>
      </c>
      <c r="K17" s="674" t="s">
        <v>347</v>
      </c>
      <c r="L17" s="674" t="s">
        <v>336</v>
      </c>
      <c r="M17" s="675"/>
      <c r="N17" s="674">
        <v>2017</v>
      </c>
      <c r="O17" s="674" t="s">
        <v>252</v>
      </c>
      <c r="P17" s="691">
        <v>190500000</v>
      </c>
      <c r="Q17" s="676">
        <v>161100000</v>
      </c>
      <c r="R17" s="602">
        <v>3586694000</v>
      </c>
      <c r="S17" s="674">
        <v>1</v>
      </c>
      <c r="T17" s="674" t="s">
        <v>356</v>
      </c>
      <c r="U17" s="677">
        <f>P17+Q17+R17</f>
        <v>3938294000</v>
      </c>
      <c r="V17" s="677">
        <f>U17</f>
        <v>3938294000</v>
      </c>
      <c r="W17" s="674" t="s">
        <v>76</v>
      </c>
      <c r="X17" s="674" t="s">
        <v>382</v>
      </c>
      <c r="Y17" s="674" t="s">
        <v>382</v>
      </c>
      <c r="Z17" s="516" t="s">
        <v>335</v>
      </c>
      <c r="AA17" s="678">
        <v>25</v>
      </c>
      <c r="AB17" s="678">
        <f>2017-N17+1</f>
        <v>1</v>
      </c>
      <c r="AC17" s="679">
        <f>V17/AA17</f>
        <v>157531760</v>
      </c>
      <c r="AD17" s="679">
        <f>AB17*AC17</f>
        <v>157531760</v>
      </c>
      <c r="AE17" s="679">
        <f>V17-AD17</f>
        <v>3780762240</v>
      </c>
      <c r="AF17" s="680" t="b">
        <f>AD17+AE17=V17</f>
        <v>1</v>
      </c>
    </row>
    <row r="18" spans="1:32" s="685" customFormat="1" ht="24.95" customHeight="1">
      <c r="A18" s="681"/>
      <c r="B18" s="674"/>
      <c r="C18" s="682"/>
      <c r="D18" s="683"/>
      <c r="E18" s="516"/>
      <c r="F18" s="674"/>
      <c r="G18" s="683"/>
      <c r="H18" s="683"/>
      <c r="I18" s="673"/>
      <c r="J18" s="674"/>
      <c r="K18" s="674"/>
      <c r="L18" s="683"/>
      <c r="M18" s="683"/>
      <c r="N18" s="683"/>
      <c r="O18" s="683"/>
      <c r="P18" s="683"/>
      <c r="Q18" s="683"/>
      <c r="R18" s="683"/>
      <c r="S18" s="683"/>
      <c r="T18" s="683"/>
      <c r="U18" s="677"/>
      <c r="V18" s="684"/>
      <c r="W18" s="674"/>
      <c r="X18" s="674"/>
      <c r="Y18" s="674"/>
      <c r="Z18" s="674"/>
    </row>
    <row r="19" spans="1:32" s="685" customFormat="1" ht="12.75">
      <c r="A19" s="689"/>
      <c r="B19" s="916" t="s">
        <v>71</v>
      </c>
      <c r="C19" s="916"/>
      <c r="D19" s="916"/>
      <c r="E19" s="689"/>
      <c r="F19" s="689"/>
      <c r="G19" s="689"/>
      <c r="H19" s="689"/>
      <c r="I19" s="689"/>
      <c r="J19" s="689"/>
      <c r="K19" s="689"/>
      <c r="L19" s="689"/>
      <c r="M19" s="689"/>
      <c r="N19" s="689"/>
      <c r="O19" s="689"/>
      <c r="P19" s="689"/>
      <c r="Q19" s="689"/>
      <c r="R19" s="689"/>
      <c r="S19" s="689"/>
      <c r="T19" s="689"/>
      <c r="U19" s="690"/>
      <c r="V19" s="690">
        <f>SUM(V17:V18)</f>
        <v>3938294000</v>
      </c>
      <c r="W19" s="689"/>
      <c r="X19" s="689"/>
      <c r="Y19" s="689"/>
      <c r="Z19" s="689"/>
      <c r="AC19" s="518">
        <f>SUM(AC17:AC18)</f>
        <v>157531760</v>
      </c>
      <c r="AD19" s="518">
        <f>SUM(AD17:AD18)</f>
        <v>157531760</v>
      </c>
      <c r="AE19" s="518">
        <f>SUM(AE17)</f>
        <v>3780762240</v>
      </c>
      <c r="AF19" s="680" t="b">
        <f>AD19+AE19=V19</f>
        <v>1</v>
      </c>
    </row>
    <row r="20" spans="1:32" ht="15">
      <c r="A20" s="509"/>
      <c r="B20" s="510"/>
      <c r="C20" s="510"/>
      <c r="D20" s="510"/>
      <c r="E20" s="510"/>
      <c r="F20" s="510"/>
      <c r="G20" s="510"/>
      <c r="H20" s="510"/>
      <c r="I20" s="510"/>
      <c r="J20" s="510"/>
      <c r="K20" s="510"/>
      <c r="L20" s="510"/>
      <c r="M20" s="510"/>
      <c r="N20" s="510"/>
      <c r="O20" s="510"/>
      <c r="P20" s="510"/>
      <c r="Q20" s="510"/>
      <c r="R20" s="510"/>
      <c r="S20" s="510"/>
      <c r="T20" s="510"/>
      <c r="U20" s="510"/>
      <c r="V20" s="510"/>
      <c r="W20" s="510"/>
      <c r="X20" s="510"/>
      <c r="Y20" s="510"/>
      <c r="Z20" s="511"/>
    </row>
    <row r="21" spans="1:32" ht="1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E21" s="71" t="s">
        <v>355</v>
      </c>
    </row>
    <row r="22" spans="1:32" ht="1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32" ht="12.75" customHeight="1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32" ht="12.75" customHeight="1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</row>
    <row r="25" spans="1:32" ht="12.75" customHeight="1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</row>
    <row r="26" spans="1:32" ht="1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32" ht="1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</row>
    <row r="28" spans="1:32" ht="1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32" ht="15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32" ht="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</row>
    <row r="31" spans="1:32" ht="1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</row>
    <row r="32" spans="1:32" ht="1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</row>
    <row r="43" spans="8:8">
      <c r="H43" s="375"/>
    </row>
    <row r="44" spans="8:8">
      <c r="H44" s="375"/>
    </row>
  </sheetData>
  <mergeCells count="23">
    <mergeCell ref="AB14:AB15"/>
    <mergeCell ref="AA14:AA15"/>
    <mergeCell ref="AC14:AE14"/>
    <mergeCell ref="B19:D19"/>
    <mergeCell ref="B14:B15"/>
    <mergeCell ref="V14:V15"/>
    <mergeCell ref="Z14:Z15"/>
    <mergeCell ref="A14:A15"/>
    <mergeCell ref="S14:U14"/>
    <mergeCell ref="C14:D14"/>
    <mergeCell ref="G14:H14"/>
    <mergeCell ref="A1:Z1"/>
    <mergeCell ref="K14:M14"/>
    <mergeCell ref="E14:E15"/>
    <mergeCell ref="A2:Z2"/>
    <mergeCell ref="A3:Z3"/>
    <mergeCell ref="I14:J14"/>
    <mergeCell ref="A4:Z4"/>
    <mergeCell ref="N14:N15"/>
    <mergeCell ref="O14:O15"/>
    <mergeCell ref="W14:Y14"/>
    <mergeCell ref="S15:T15"/>
    <mergeCell ref="F14:F15"/>
  </mergeCells>
  <phoneticPr fontId="3" type="noConversion"/>
  <printOptions horizontalCentered="1"/>
  <pageMargins left="1.5" right="0.5" top="0.75" bottom="0.75" header="0.3" footer="0.3"/>
  <pageSetup paperSize="256" scale="38" orientation="landscape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26"/>
  <sheetViews>
    <sheetView view="pageBreakPreview" topLeftCell="D1" zoomScaleSheetLayoutView="100" workbookViewId="0">
      <selection activeCell="E23" sqref="E23"/>
    </sheetView>
  </sheetViews>
  <sheetFormatPr defaultRowHeight="12.75"/>
  <cols>
    <col min="1" max="1" width="4.7109375" customWidth="1"/>
    <col min="2" max="2" width="22.5703125" customWidth="1"/>
    <col min="3" max="3" width="10.7109375" customWidth="1"/>
    <col min="6" max="6" width="9.42578125" customWidth="1"/>
    <col min="7" max="7" width="10.42578125" customWidth="1"/>
    <col min="8" max="8" width="11.28515625" customWidth="1"/>
    <col min="9" max="9" width="9.28515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5.7109375" customWidth="1"/>
    <col min="17" max="17" width="5.85546875" customWidth="1"/>
    <col min="18" max="18" width="9.5703125" customWidth="1"/>
    <col min="19" max="19" width="13.140625" customWidth="1"/>
    <col min="20" max="20" width="4.28515625" customWidth="1"/>
    <col min="21" max="21" width="4" customWidth="1"/>
    <col min="22" max="22" width="3.7109375" customWidth="1"/>
    <col min="23" max="23" width="11.5703125" customWidth="1"/>
  </cols>
  <sheetData>
    <row r="1" spans="1:23" ht="15.75">
      <c r="A1" s="919" t="s">
        <v>109</v>
      </c>
      <c r="B1" s="919"/>
      <c r="C1" s="919"/>
      <c r="D1" s="919"/>
      <c r="E1" s="919"/>
      <c r="F1" s="919"/>
      <c r="G1" s="919"/>
      <c r="H1" s="919"/>
      <c r="I1" s="919"/>
      <c r="J1" s="919"/>
      <c r="K1" s="919"/>
      <c r="L1" s="919"/>
      <c r="M1" s="919"/>
      <c r="N1" s="919"/>
      <c r="O1" s="919"/>
      <c r="P1" s="919"/>
      <c r="Q1" s="919"/>
      <c r="R1" s="919"/>
      <c r="S1" s="919"/>
      <c r="T1" s="919"/>
      <c r="U1" s="919"/>
      <c r="V1" s="919"/>
      <c r="W1" s="919"/>
    </row>
    <row r="2" spans="1:23" ht="15.75">
      <c r="A2" s="919" t="s">
        <v>45</v>
      </c>
      <c r="B2" s="919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  <c r="N2" s="919"/>
      <c r="O2" s="919"/>
      <c r="P2" s="919"/>
      <c r="Q2" s="919"/>
      <c r="R2" s="919"/>
      <c r="S2" s="919"/>
      <c r="T2" s="919"/>
      <c r="U2" s="919"/>
      <c r="V2" s="919"/>
      <c r="W2" s="919"/>
    </row>
    <row r="3" spans="1:23" ht="15.75">
      <c r="A3" s="919" t="s">
        <v>82</v>
      </c>
      <c r="B3" s="919"/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19"/>
      <c r="O3" s="919"/>
      <c r="P3" s="919"/>
      <c r="Q3" s="919"/>
      <c r="R3" s="919"/>
      <c r="S3" s="919"/>
      <c r="T3" s="919"/>
      <c r="U3" s="919"/>
      <c r="V3" s="919"/>
      <c r="W3" s="919"/>
    </row>
    <row r="4" spans="1:23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  <c r="U4" s="828"/>
      <c r="V4" s="828"/>
      <c r="W4" s="828"/>
    </row>
    <row r="5" spans="1:23" ht="16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129"/>
      <c r="Q5" s="129"/>
      <c r="R5" s="86"/>
      <c r="S5" s="86"/>
      <c r="T5" s="86"/>
      <c r="U5" s="86"/>
      <c r="V5" s="86"/>
      <c r="W5" s="86"/>
    </row>
    <row r="6" spans="1:23" ht="16.5">
      <c r="A6" s="83" t="s">
        <v>47</v>
      </c>
      <c r="B6" s="82"/>
      <c r="C6" s="83" t="s">
        <v>48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7"/>
    </row>
    <row r="7" spans="1:23" ht="16.5">
      <c r="A7" s="83" t="s">
        <v>49</v>
      </c>
      <c r="B7" s="82"/>
      <c r="C7" s="83" t="s">
        <v>164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7"/>
    </row>
    <row r="8" spans="1:23" ht="16.5">
      <c r="A8" s="83" t="s">
        <v>50</v>
      </c>
      <c r="B8" s="82"/>
      <c r="C8" s="23" t="s">
        <v>241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7"/>
    </row>
    <row r="9" spans="1:23" ht="16.5">
      <c r="A9" s="114" t="s">
        <v>51</v>
      </c>
      <c r="B9" s="82"/>
      <c r="C9" s="23" t="s">
        <v>242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7"/>
    </row>
    <row r="10" spans="1:23" ht="16.5">
      <c r="A10" s="83" t="s">
        <v>52</v>
      </c>
      <c r="B10" s="82"/>
      <c r="C10" s="83" t="s">
        <v>185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7"/>
    </row>
    <row r="11" spans="1:23" ht="16.5">
      <c r="A11" s="83" t="s">
        <v>53</v>
      </c>
      <c r="B11" s="82"/>
      <c r="C11" s="83" t="s">
        <v>188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7"/>
    </row>
    <row r="12" spans="1:23" ht="16.5">
      <c r="A12" s="83" t="s">
        <v>35</v>
      </c>
      <c r="B12" s="82"/>
      <c r="C12" s="83" t="s">
        <v>179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7"/>
    </row>
    <row r="13" spans="1:23" ht="16.5">
      <c r="A13" s="110"/>
      <c r="B13" s="104"/>
      <c r="C13" s="110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11"/>
    </row>
    <row r="14" spans="1:23" ht="16.5" customHeight="1">
      <c r="A14" s="829" t="s">
        <v>16</v>
      </c>
      <c r="B14" s="830" t="s">
        <v>55</v>
      </c>
      <c r="C14" s="830" t="s">
        <v>0</v>
      </c>
      <c r="D14" s="830"/>
      <c r="E14" s="830" t="s">
        <v>83</v>
      </c>
      <c r="F14" s="830" t="s">
        <v>120</v>
      </c>
      <c r="G14" s="830" t="s">
        <v>121</v>
      </c>
      <c r="H14" s="830"/>
      <c r="I14" s="830" t="s">
        <v>85</v>
      </c>
      <c r="J14" s="830"/>
      <c r="K14" s="830" t="s">
        <v>122</v>
      </c>
      <c r="L14" s="830"/>
      <c r="M14" s="830"/>
      <c r="N14" s="830" t="s">
        <v>147</v>
      </c>
      <c r="O14" s="830" t="s">
        <v>123</v>
      </c>
      <c r="P14" s="871" t="s">
        <v>75</v>
      </c>
      <c r="Q14" s="872"/>
      <c r="R14" s="870"/>
      <c r="S14" s="830" t="s">
        <v>135</v>
      </c>
      <c r="T14" s="830" t="s">
        <v>7</v>
      </c>
      <c r="U14" s="830"/>
      <c r="V14" s="830"/>
      <c r="W14" s="830" t="s">
        <v>2</v>
      </c>
    </row>
    <row r="15" spans="1:23" ht="49.5">
      <c r="A15" s="829"/>
      <c r="B15" s="830"/>
      <c r="C15" s="59" t="s">
        <v>5</v>
      </c>
      <c r="D15" s="78" t="s">
        <v>24</v>
      </c>
      <c r="E15" s="830"/>
      <c r="F15" s="830"/>
      <c r="G15" s="78" t="s">
        <v>124</v>
      </c>
      <c r="H15" s="78" t="s">
        <v>117</v>
      </c>
      <c r="I15" s="78" t="s">
        <v>0</v>
      </c>
      <c r="J15" s="78" t="s">
        <v>25</v>
      </c>
      <c r="K15" s="78" t="s">
        <v>88</v>
      </c>
      <c r="L15" s="78" t="s">
        <v>89</v>
      </c>
      <c r="M15" s="78" t="s">
        <v>125</v>
      </c>
      <c r="N15" s="830"/>
      <c r="O15" s="830"/>
      <c r="P15" s="871" t="s">
        <v>36</v>
      </c>
      <c r="Q15" s="870"/>
      <c r="R15" s="133" t="s">
        <v>155</v>
      </c>
      <c r="S15" s="830"/>
      <c r="T15" s="78" t="s">
        <v>76</v>
      </c>
      <c r="U15" s="78" t="s">
        <v>77</v>
      </c>
      <c r="V15" s="78" t="s">
        <v>78</v>
      </c>
      <c r="W15" s="830"/>
    </row>
    <row r="16" spans="1:23">
      <c r="A16" s="112" t="s">
        <v>61</v>
      </c>
      <c r="B16" s="113">
        <v>2</v>
      </c>
      <c r="C16" s="112" t="s">
        <v>63</v>
      </c>
      <c r="D16" s="113" t="s">
        <v>64</v>
      </c>
      <c r="E16" s="113" t="s">
        <v>65</v>
      </c>
      <c r="F16" s="113" t="s">
        <v>66</v>
      </c>
      <c r="G16" s="113">
        <v>7</v>
      </c>
      <c r="H16" s="113">
        <v>8</v>
      </c>
      <c r="I16" s="113">
        <v>9</v>
      </c>
      <c r="J16" s="113">
        <v>10</v>
      </c>
      <c r="K16" s="113">
        <v>11</v>
      </c>
      <c r="L16" s="112">
        <v>12</v>
      </c>
      <c r="M16" s="132">
        <v>13</v>
      </c>
      <c r="N16" s="112">
        <v>14</v>
      </c>
      <c r="O16" s="132">
        <v>15</v>
      </c>
      <c r="P16" s="132">
        <v>16</v>
      </c>
      <c r="Q16" s="132">
        <v>17</v>
      </c>
      <c r="R16" s="132">
        <v>18</v>
      </c>
      <c r="S16" s="132">
        <v>19</v>
      </c>
      <c r="T16" s="132">
        <v>20</v>
      </c>
      <c r="U16" s="132">
        <v>21</v>
      </c>
      <c r="V16" s="132">
        <v>22</v>
      </c>
      <c r="W16" s="132">
        <v>23</v>
      </c>
    </row>
    <row r="17" spans="1:23" ht="16.5">
      <c r="A17" s="205"/>
      <c r="B17" s="205"/>
      <c r="C17" s="205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1:23" ht="16.5">
      <c r="A18" s="206"/>
      <c r="B18" s="206"/>
      <c r="C18" s="206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</row>
    <row r="19" spans="1:23" ht="16.5">
      <c r="A19" s="206"/>
      <c r="B19" s="341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342"/>
    </row>
    <row r="20" spans="1:23" ht="16.5">
      <c r="A20" s="206"/>
      <c r="B20" s="341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342"/>
    </row>
    <row r="21" spans="1:23" ht="16.5">
      <c r="A21" s="206"/>
      <c r="B21" s="341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342"/>
    </row>
    <row r="22" spans="1:23" ht="16.5">
      <c r="A22" s="206"/>
      <c r="B22" s="341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342"/>
    </row>
    <row r="23" spans="1:23" ht="16.5">
      <c r="A23" s="206"/>
      <c r="B23" s="206"/>
      <c r="C23" s="206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</row>
    <row r="24" spans="1:23" ht="16.5">
      <c r="A24" s="144"/>
      <c r="B24" s="145"/>
      <c r="C24" s="146"/>
      <c r="D24" s="145"/>
      <c r="E24" s="145"/>
      <c r="F24" s="147"/>
      <c r="G24" s="145"/>
      <c r="H24" s="145"/>
      <c r="I24" s="145"/>
      <c r="J24" s="145"/>
      <c r="K24" s="147"/>
      <c r="L24" s="145"/>
      <c r="M24" s="145"/>
      <c r="N24" s="145"/>
      <c r="O24" s="207"/>
      <c r="P24" s="207"/>
      <c r="Q24" s="207"/>
      <c r="R24" s="208"/>
      <c r="S24" s="208"/>
      <c r="T24" s="209"/>
      <c r="U24" s="209"/>
      <c r="V24" s="209"/>
      <c r="W24" s="145"/>
    </row>
    <row r="25" spans="1:23" ht="16.5">
      <c r="A25" s="153"/>
      <c r="B25" s="154"/>
      <c r="C25" s="183"/>
      <c r="D25" s="154"/>
      <c r="E25" s="154"/>
      <c r="F25" s="155"/>
      <c r="G25" s="154"/>
      <c r="H25" s="154"/>
      <c r="I25" s="154"/>
      <c r="J25" s="154"/>
      <c r="K25" s="155"/>
      <c r="L25" s="154"/>
      <c r="M25" s="154"/>
      <c r="N25" s="154"/>
      <c r="O25" s="210"/>
      <c r="P25" s="210"/>
      <c r="Q25" s="210"/>
      <c r="R25" s="211"/>
      <c r="S25" s="212"/>
      <c r="T25" s="213"/>
      <c r="U25" s="213"/>
      <c r="V25" s="213"/>
      <c r="W25" s="154"/>
    </row>
    <row r="26" spans="1:23" ht="16.5">
      <c r="A26" s="835" t="s">
        <v>71</v>
      </c>
      <c r="B26" s="837"/>
      <c r="C26" s="837"/>
      <c r="D26" s="837"/>
      <c r="E26" s="837"/>
      <c r="F26" s="837"/>
      <c r="G26" s="837"/>
      <c r="H26" s="837"/>
      <c r="I26" s="837"/>
      <c r="J26" s="837"/>
      <c r="K26" s="837"/>
      <c r="L26" s="837"/>
      <c r="M26" s="837"/>
      <c r="N26" s="837"/>
      <c r="O26" s="837"/>
      <c r="P26" s="837"/>
      <c r="Q26" s="836"/>
      <c r="R26" s="310"/>
      <c r="S26" s="310"/>
      <c r="T26" s="349"/>
      <c r="U26" s="349"/>
      <c r="V26" s="349"/>
      <c r="W26" s="301"/>
    </row>
  </sheetData>
  <mergeCells count="20">
    <mergeCell ref="A1:W1"/>
    <mergeCell ref="A2:W2"/>
    <mergeCell ref="A3:W3"/>
    <mergeCell ref="A4:W4"/>
    <mergeCell ref="A14:A15"/>
    <mergeCell ref="P14:R14"/>
    <mergeCell ref="T14:V14"/>
    <mergeCell ref="W14:W15"/>
    <mergeCell ref="B14:B15"/>
    <mergeCell ref="S14:S15"/>
    <mergeCell ref="C14:D14"/>
    <mergeCell ref="G14:H14"/>
    <mergeCell ref="O14:O15"/>
    <mergeCell ref="E14:E15"/>
    <mergeCell ref="I14:J14"/>
    <mergeCell ref="P15:Q15"/>
    <mergeCell ref="N14:N15"/>
    <mergeCell ref="F14:F15"/>
    <mergeCell ref="K14:M14"/>
    <mergeCell ref="A26:Q26"/>
  </mergeCells>
  <printOptions horizontalCentered="1"/>
  <pageMargins left="1.5" right="0.5" top="0.75" bottom="0.75" header="0.3" footer="0.3"/>
  <pageSetup paperSize="256" scale="54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40"/>
  <sheetViews>
    <sheetView view="pageBreakPreview" topLeftCell="C10" zoomScaleSheetLayoutView="100" workbookViewId="0">
      <selection activeCell="E23" sqref="E23"/>
    </sheetView>
  </sheetViews>
  <sheetFormatPr defaultRowHeight="12.75"/>
  <cols>
    <col min="1" max="1" width="5.7109375" customWidth="1"/>
    <col min="2" max="2" width="22.140625" customWidth="1"/>
    <col min="3" max="3" width="13.5703125" customWidth="1"/>
    <col min="5" max="5" width="10.7109375" customWidth="1"/>
    <col min="6" max="6" width="8.42578125" customWidth="1"/>
    <col min="7" max="8" width="7.7109375" customWidth="1"/>
    <col min="9" max="9" width="9.7109375" customWidth="1"/>
    <col min="10" max="11" width="10.7109375" customWidth="1"/>
    <col min="13" max="13" width="13.42578125" customWidth="1"/>
    <col min="14" max="14" width="7.28515625" customWidth="1"/>
    <col min="15" max="15" width="7.7109375" customWidth="1"/>
    <col min="16" max="16" width="12.42578125" customWidth="1"/>
    <col min="17" max="19" width="4.7109375" customWidth="1"/>
    <col min="20" max="20" width="12.7109375" customWidth="1"/>
  </cols>
  <sheetData>
    <row r="1" spans="1:20" ht="15.75">
      <c r="A1" s="827" t="s">
        <v>109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</row>
    <row r="2" spans="1:20" ht="15.75">
      <c r="A2" s="827" t="s">
        <v>45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7"/>
    </row>
    <row r="3" spans="1:20" ht="15.75">
      <c r="A3" s="827" t="s">
        <v>111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</row>
    <row r="4" spans="1:20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</row>
    <row r="5" spans="1:20" ht="15.7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135"/>
      <c r="P5" s="89"/>
      <c r="Q5" s="135"/>
      <c r="R5" s="135"/>
      <c r="S5" s="135"/>
      <c r="T5" s="89"/>
    </row>
    <row r="6" spans="1:20" ht="15.7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135"/>
      <c r="P6" s="89"/>
      <c r="Q6" s="135"/>
      <c r="R6" s="135"/>
      <c r="S6" s="135"/>
      <c r="T6" s="89"/>
    </row>
    <row r="7" spans="1:20" ht="15.75">
      <c r="A7" s="90" t="s">
        <v>47</v>
      </c>
      <c r="B7" s="91"/>
      <c r="C7" s="90" t="s">
        <v>48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2"/>
      <c r="Q7" s="92"/>
      <c r="R7" s="92"/>
      <c r="S7" s="92"/>
      <c r="T7" s="91"/>
    </row>
    <row r="8" spans="1:20" ht="15.75">
      <c r="A8" s="90" t="s">
        <v>49</v>
      </c>
      <c r="B8" s="91"/>
      <c r="C8" s="90" t="s">
        <v>164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2"/>
      <c r="Q8" s="92"/>
      <c r="R8" s="92"/>
      <c r="S8" s="92"/>
      <c r="T8" s="91"/>
    </row>
    <row r="9" spans="1:20" ht="16.5">
      <c r="A9" s="90" t="s">
        <v>50</v>
      </c>
      <c r="B9" s="91"/>
      <c r="C9" s="23" t="s">
        <v>241</v>
      </c>
      <c r="D9" s="82"/>
      <c r="E9" s="82"/>
      <c r="F9" s="82"/>
      <c r="G9" s="82"/>
      <c r="H9" s="91"/>
      <c r="I9" s="91"/>
      <c r="J9" s="91"/>
      <c r="K9" s="91"/>
      <c r="L9" s="91"/>
      <c r="M9" s="91"/>
      <c r="N9" s="91"/>
      <c r="O9" s="91"/>
      <c r="P9" s="92"/>
      <c r="Q9" s="92"/>
      <c r="R9" s="92"/>
      <c r="S9" s="92"/>
      <c r="T9" s="91"/>
    </row>
    <row r="10" spans="1:20" ht="16.5">
      <c r="A10" s="90" t="s">
        <v>51</v>
      </c>
      <c r="B10" s="91"/>
      <c r="C10" s="23" t="s">
        <v>242</v>
      </c>
      <c r="D10" s="91"/>
      <c r="E10" s="91"/>
      <c r="F10" s="91"/>
      <c r="G10" s="91"/>
      <c r="H10" s="91"/>
      <c r="I10" s="91"/>
      <c r="J10" s="91"/>
      <c r="K10" s="93"/>
      <c r="L10" s="91"/>
      <c r="M10" s="91"/>
      <c r="N10" s="91"/>
      <c r="O10" s="91"/>
      <c r="P10" s="92"/>
      <c r="Q10" s="92"/>
      <c r="R10" s="92"/>
      <c r="S10" s="92"/>
      <c r="T10" s="91"/>
    </row>
    <row r="11" spans="1:20" ht="15.75">
      <c r="A11" s="90" t="s">
        <v>52</v>
      </c>
      <c r="B11" s="91"/>
      <c r="C11" s="90" t="s">
        <v>186</v>
      </c>
      <c r="D11" s="91"/>
      <c r="E11" s="91"/>
      <c r="F11" s="91"/>
      <c r="G11" s="91"/>
      <c r="H11" s="91"/>
      <c r="I11" s="91"/>
      <c r="J11" s="91"/>
      <c r="K11" s="93"/>
      <c r="L11" s="91"/>
      <c r="M11" s="91"/>
      <c r="N11" s="91"/>
      <c r="O11" s="91"/>
      <c r="P11" s="92"/>
      <c r="Q11" s="92"/>
      <c r="R11" s="92"/>
      <c r="S11" s="92"/>
      <c r="T11" s="91"/>
    </row>
    <row r="12" spans="1:20" ht="15.75">
      <c r="A12" s="90" t="s">
        <v>53</v>
      </c>
      <c r="B12" s="91"/>
      <c r="C12" s="90" t="s">
        <v>187</v>
      </c>
      <c r="D12" s="91"/>
      <c r="E12" s="91"/>
      <c r="F12" s="91"/>
      <c r="G12" s="91"/>
      <c r="H12" s="91"/>
      <c r="I12" s="91"/>
      <c r="J12" s="91"/>
      <c r="K12" s="93"/>
      <c r="L12" s="91"/>
      <c r="M12" s="91"/>
      <c r="N12" s="91"/>
      <c r="O12" s="91"/>
      <c r="P12" s="92"/>
      <c r="Q12" s="92"/>
      <c r="R12" s="92"/>
      <c r="S12" s="92"/>
      <c r="T12" s="91"/>
    </row>
    <row r="13" spans="1:20" ht="15.75">
      <c r="A13" s="90" t="s">
        <v>35</v>
      </c>
      <c r="B13" s="91"/>
      <c r="C13" s="90" t="s">
        <v>154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2"/>
      <c r="R13" s="92"/>
      <c r="S13" s="92"/>
      <c r="T13" s="91"/>
    </row>
    <row r="14" spans="1:20" ht="16.5">
      <c r="A14" s="94"/>
      <c r="B14" s="95"/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6"/>
      <c r="Q14" s="96"/>
      <c r="R14" s="96"/>
      <c r="S14" s="96"/>
      <c r="T14" s="95"/>
    </row>
    <row r="15" spans="1:20" ht="16.5" customHeight="1">
      <c r="A15" s="831" t="s">
        <v>16</v>
      </c>
      <c r="B15" s="833" t="s">
        <v>55</v>
      </c>
      <c r="C15" s="835" t="s">
        <v>0</v>
      </c>
      <c r="D15" s="836"/>
      <c r="E15" s="833" t="s">
        <v>26</v>
      </c>
      <c r="F15" s="833" t="s">
        <v>104</v>
      </c>
      <c r="G15" s="833" t="s">
        <v>150</v>
      </c>
      <c r="H15" s="833" t="s">
        <v>99</v>
      </c>
      <c r="I15" s="833" t="s">
        <v>100</v>
      </c>
      <c r="J15" s="871" t="s">
        <v>29</v>
      </c>
      <c r="K15" s="870"/>
      <c r="L15" s="833" t="s">
        <v>89</v>
      </c>
      <c r="M15" s="833" t="s">
        <v>148</v>
      </c>
      <c r="N15" s="925" t="s">
        <v>36</v>
      </c>
      <c r="O15" s="926"/>
      <c r="P15" s="920" t="s">
        <v>135</v>
      </c>
      <c r="Q15" s="922" t="s">
        <v>7</v>
      </c>
      <c r="R15" s="923"/>
      <c r="S15" s="924"/>
      <c r="T15" s="833" t="s">
        <v>2</v>
      </c>
    </row>
    <row r="16" spans="1:20" ht="35.25" customHeight="1">
      <c r="A16" s="832"/>
      <c r="B16" s="834"/>
      <c r="C16" s="59" t="s">
        <v>5</v>
      </c>
      <c r="D16" s="78" t="s">
        <v>24</v>
      </c>
      <c r="E16" s="834"/>
      <c r="F16" s="834"/>
      <c r="G16" s="834"/>
      <c r="H16" s="834"/>
      <c r="I16" s="834"/>
      <c r="J16" s="78" t="s">
        <v>0</v>
      </c>
      <c r="K16" s="78" t="s">
        <v>25</v>
      </c>
      <c r="L16" s="834"/>
      <c r="M16" s="834"/>
      <c r="N16" s="128" t="s">
        <v>140</v>
      </c>
      <c r="O16" s="128" t="s">
        <v>141</v>
      </c>
      <c r="P16" s="921"/>
      <c r="Q16" s="60" t="s">
        <v>76</v>
      </c>
      <c r="R16" s="60" t="s">
        <v>77</v>
      </c>
      <c r="S16" s="60" t="s">
        <v>78</v>
      </c>
      <c r="T16" s="834"/>
    </row>
    <row r="17" spans="1:22">
      <c r="A17" s="202" t="s">
        <v>61</v>
      </c>
      <c r="B17" s="203" t="s">
        <v>62</v>
      </c>
      <c r="C17" s="202" t="s">
        <v>63</v>
      </c>
      <c r="D17" s="203" t="s">
        <v>64</v>
      </c>
      <c r="E17" s="203" t="s">
        <v>65</v>
      </c>
      <c r="F17" s="203" t="s">
        <v>66</v>
      </c>
      <c r="G17" s="203" t="s">
        <v>67</v>
      </c>
      <c r="H17" s="203" t="s">
        <v>20</v>
      </c>
      <c r="I17" s="203" t="s">
        <v>17</v>
      </c>
      <c r="J17" s="203" t="s">
        <v>15</v>
      </c>
      <c r="K17" s="203" t="s">
        <v>68</v>
      </c>
      <c r="L17" s="203" t="s">
        <v>69</v>
      </c>
      <c r="M17" s="203" t="s">
        <v>70</v>
      </c>
      <c r="N17" s="203" t="s">
        <v>18</v>
      </c>
      <c r="O17" s="203" t="s">
        <v>21</v>
      </c>
      <c r="P17" s="203" t="s">
        <v>22</v>
      </c>
      <c r="Q17" s="203" t="s">
        <v>19</v>
      </c>
      <c r="R17" s="203" t="s">
        <v>91</v>
      </c>
      <c r="S17" s="203" t="s">
        <v>92</v>
      </c>
      <c r="T17" s="203" t="s">
        <v>93</v>
      </c>
    </row>
    <row r="18" spans="1:22" ht="16.5">
      <c r="A18" s="193"/>
      <c r="B18" s="194"/>
      <c r="C18" s="195"/>
      <c r="D18" s="195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7"/>
      <c r="Q18" s="197"/>
      <c r="R18" s="197"/>
      <c r="S18" s="197"/>
      <c r="T18" s="196"/>
    </row>
    <row r="19" spans="1:22" ht="16.5" customHeight="1">
      <c r="A19" s="144"/>
      <c r="B19" s="340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V19" s="269"/>
    </row>
    <row r="20" spans="1:22" ht="16.5" customHeight="1">
      <c r="A20" s="144"/>
      <c r="B20" s="340"/>
      <c r="C20" s="335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V20" s="269"/>
    </row>
    <row r="21" spans="1:22" ht="16.5" customHeight="1">
      <c r="A21" s="144"/>
      <c r="B21" s="340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5"/>
      <c r="R21" s="335"/>
      <c r="S21" s="335"/>
      <c r="T21" s="335"/>
      <c r="V21" s="269"/>
    </row>
    <row r="22" spans="1:22" ht="16.5" customHeight="1">
      <c r="A22" s="144"/>
      <c r="B22" s="340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5"/>
      <c r="R22" s="335"/>
      <c r="S22" s="335"/>
      <c r="T22" s="335"/>
      <c r="V22" s="269"/>
    </row>
    <row r="23" spans="1:22" ht="16.5" customHeight="1">
      <c r="A23" s="144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5"/>
      <c r="R23" s="335"/>
      <c r="S23" s="335"/>
      <c r="T23" s="335"/>
      <c r="V23" s="269"/>
    </row>
    <row r="24" spans="1:22" ht="16.5" customHeight="1">
      <c r="A24" s="144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V24" s="269"/>
    </row>
    <row r="25" spans="1:22" ht="16.5" customHeight="1">
      <c r="A25" s="144"/>
      <c r="B25" s="335"/>
      <c r="C25" s="335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335"/>
      <c r="P25" s="335"/>
      <c r="Q25" s="335"/>
      <c r="R25" s="335"/>
      <c r="S25" s="335"/>
      <c r="T25" s="335"/>
      <c r="V25" s="269"/>
    </row>
    <row r="26" spans="1:22" ht="16.5">
      <c r="A26" s="198"/>
      <c r="B26" s="108"/>
      <c r="C26" s="199"/>
      <c r="D26" s="108"/>
      <c r="E26" s="108"/>
      <c r="F26" s="200"/>
      <c r="G26" s="200"/>
      <c r="H26" s="200"/>
      <c r="I26" s="108"/>
      <c r="J26" s="108"/>
      <c r="K26" s="108"/>
      <c r="L26" s="108"/>
      <c r="M26" s="108"/>
      <c r="N26" s="108"/>
      <c r="O26" s="108"/>
      <c r="P26" s="201"/>
      <c r="Q26" s="201"/>
      <c r="R26" s="201"/>
      <c r="S26" s="201"/>
      <c r="T26" s="108"/>
    </row>
    <row r="27" spans="1:22" ht="16.5">
      <c r="A27" s="801" t="s">
        <v>71</v>
      </c>
      <c r="B27" s="802"/>
      <c r="C27" s="802"/>
      <c r="D27" s="802"/>
      <c r="E27" s="802"/>
      <c r="F27" s="802"/>
      <c r="G27" s="802"/>
      <c r="H27" s="802"/>
      <c r="I27" s="802"/>
      <c r="J27" s="802"/>
      <c r="K27" s="802"/>
      <c r="L27" s="802"/>
      <c r="M27" s="802"/>
      <c r="N27" s="802"/>
      <c r="O27" s="802"/>
      <c r="P27" s="348"/>
      <c r="Q27" s="295"/>
      <c r="R27" s="295"/>
      <c r="S27" s="295"/>
      <c r="T27" s="296"/>
    </row>
    <row r="29" spans="1:22" ht="16.5">
      <c r="A29" s="32"/>
      <c r="B29" s="32"/>
    </row>
    <row r="30" spans="1:22" ht="16.5">
      <c r="A30" s="362"/>
      <c r="B30" s="32"/>
    </row>
    <row r="31" spans="1:22" ht="16.5">
      <c r="A31" s="19"/>
      <c r="B31" s="32"/>
    </row>
    <row r="32" spans="1:22" ht="16.5">
      <c r="A32" s="362"/>
      <c r="B32" s="32"/>
    </row>
    <row r="33" spans="1:17" ht="16.5">
      <c r="A33" s="19"/>
      <c r="B33" s="32"/>
    </row>
    <row r="34" spans="1:17" ht="16.5">
      <c r="B34" s="34"/>
    </row>
    <row r="35" spans="1:17" ht="16.5">
      <c r="B35" s="19"/>
    </row>
    <row r="36" spans="1:17" ht="16.5">
      <c r="B36" s="19"/>
    </row>
    <row r="37" spans="1:17" ht="16.5">
      <c r="B37" s="19"/>
    </row>
    <row r="38" spans="1:17" ht="16.5">
      <c r="A38" s="361"/>
      <c r="B38" s="19"/>
    </row>
    <row r="40" spans="1:17">
      <c r="O40" s="275"/>
      <c r="P40" s="275"/>
      <c r="Q40" s="275"/>
    </row>
  </sheetData>
  <mergeCells count="20">
    <mergeCell ref="J15:K15"/>
    <mergeCell ref="N15:O15"/>
    <mergeCell ref="L15:L16"/>
    <mergeCell ref="A27:O27"/>
    <mergeCell ref="A1:T1"/>
    <mergeCell ref="A2:T2"/>
    <mergeCell ref="A3:T3"/>
    <mergeCell ref="A4:T4"/>
    <mergeCell ref="A15:A16"/>
    <mergeCell ref="B15:B16"/>
    <mergeCell ref="P15:P16"/>
    <mergeCell ref="M15:M16"/>
    <mergeCell ref="H15:H16"/>
    <mergeCell ref="Q15:S15"/>
    <mergeCell ref="G15:G16"/>
    <mergeCell ref="C15:D15"/>
    <mergeCell ref="T15:T16"/>
    <mergeCell ref="I15:I16"/>
    <mergeCell ref="F15:F16"/>
    <mergeCell ref="E15:E16"/>
  </mergeCells>
  <printOptions horizontalCentered="1"/>
  <pageMargins left="1.75" right="0.75" top="0.75" bottom="0.75" header="0.3" footer="0.3"/>
  <pageSetup paperSize="256" scale="54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36"/>
  <sheetViews>
    <sheetView view="pageBreakPreview" topLeftCell="C1" zoomScaleSheetLayoutView="100" workbookViewId="0">
      <selection activeCell="E23" sqref="E23"/>
    </sheetView>
  </sheetViews>
  <sheetFormatPr defaultRowHeight="12.75"/>
  <cols>
    <col min="1" max="1" width="6.28515625" customWidth="1"/>
    <col min="2" max="2" width="23.5703125" customWidth="1"/>
    <col min="3" max="3" width="14.28515625" customWidth="1"/>
    <col min="5" max="5" width="11.5703125" customWidth="1"/>
    <col min="7" max="8" width="6.7109375" customWidth="1"/>
    <col min="10" max="10" width="13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9" width="4.7109375" customWidth="1"/>
    <col min="20" max="20" width="11.85546875" customWidth="1"/>
  </cols>
  <sheetData>
    <row r="1" spans="1:20" ht="15.75">
      <c r="A1" s="927" t="s">
        <v>109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  <c r="O1" s="927"/>
      <c r="P1" s="927"/>
      <c r="Q1" s="927"/>
      <c r="R1" s="927"/>
      <c r="S1" s="927"/>
      <c r="T1" s="927"/>
    </row>
    <row r="2" spans="1:20" ht="15.75">
      <c r="A2" s="927" t="s">
        <v>45</v>
      </c>
      <c r="B2" s="927"/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  <c r="N2" s="927"/>
      <c r="O2" s="927"/>
      <c r="P2" s="927"/>
      <c r="Q2" s="927"/>
      <c r="R2" s="927"/>
      <c r="S2" s="927"/>
      <c r="T2" s="927"/>
    </row>
    <row r="3" spans="1:20" ht="15.75">
      <c r="A3" s="927" t="s">
        <v>111</v>
      </c>
      <c r="B3" s="927"/>
      <c r="C3" s="927"/>
      <c r="D3" s="927"/>
      <c r="E3" s="927"/>
      <c r="F3" s="927"/>
      <c r="G3" s="927"/>
      <c r="H3" s="927"/>
      <c r="I3" s="927"/>
      <c r="J3" s="927"/>
      <c r="K3" s="927"/>
      <c r="L3" s="927"/>
      <c r="M3" s="927"/>
      <c r="N3" s="927"/>
      <c r="O3" s="927"/>
      <c r="P3" s="927"/>
      <c r="Q3" s="927"/>
      <c r="R3" s="927"/>
      <c r="S3" s="927"/>
      <c r="T3" s="927"/>
    </row>
    <row r="4" spans="1:20" ht="15.75">
      <c r="A4" s="928" t="s">
        <v>240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  <c r="N4" s="928"/>
      <c r="O4" s="928"/>
      <c r="P4" s="928"/>
      <c r="Q4" s="928"/>
      <c r="R4" s="928"/>
      <c r="S4" s="928"/>
      <c r="T4" s="928"/>
    </row>
    <row r="5" spans="1:20" ht="15.75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136"/>
      <c r="P5" s="99"/>
      <c r="Q5" s="136"/>
      <c r="R5" s="136"/>
      <c r="S5" s="136"/>
      <c r="T5" s="99"/>
    </row>
    <row r="6" spans="1:20" ht="16.5">
      <c r="A6" s="100" t="s">
        <v>47</v>
      </c>
      <c r="B6" s="101"/>
      <c r="C6" s="100" t="s">
        <v>48</v>
      </c>
      <c r="D6" s="101"/>
      <c r="E6" s="101"/>
      <c r="F6" s="101"/>
      <c r="G6" s="101"/>
      <c r="H6" s="101"/>
      <c r="I6" s="101"/>
      <c r="J6" s="87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pans="1:20" ht="16.5">
      <c r="A7" s="100" t="s">
        <v>49</v>
      </c>
      <c r="B7" s="101"/>
      <c r="C7" s="100" t="s">
        <v>164</v>
      </c>
      <c r="D7" s="101"/>
      <c r="E7" s="101"/>
      <c r="F7" s="101"/>
      <c r="G7" s="101"/>
      <c r="H7" s="101"/>
      <c r="I7" s="101"/>
      <c r="J7" s="87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0" ht="16.5">
      <c r="A8" s="100" t="s">
        <v>50</v>
      </c>
      <c r="B8" s="101"/>
      <c r="C8" s="23" t="s">
        <v>241</v>
      </c>
      <c r="D8" s="82"/>
      <c r="E8" s="82"/>
      <c r="F8" s="82"/>
      <c r="G8" s="82"/>
      <c r="H8" s="101"/>
      <c r="I8" s="101"/>
      <c r="J8" s="87"/>
      <c r="K8" s="101"/>
      <c r="L8" s="101"/>
      <c r="M8" s="101"/>
      <c r="N8" s="101"/>
      <c r="O8" s="101"/>
      <c r="P8" s="101"/>
      <c r="Q8" s="101"/>
      <c r="R8" s="101"/>
      <c r="S8" s="101"/>
      <c r="T8" s="101"/>
    </row>
    <row r="9" spans="1:20" ht="16.5">
      <c r="A9" s="100" t="s">
        <v>51</v>
      </c>
      <c r="B9" s="101"/>
      <c r="C9" s="23" t="s">
        <v>242</v>
      </c>
      <c r="D9" s="101"/>
      <c r="E9" s="101"/>
      <c r="F9" s="101"/>
      <c r="G9" s="101"/>
      <c r="H9" s="101"/>
      <c r="I9" s="101"/>
      <c r="J9" s="87"/>
      <c r="K9" s="101"/>
      <c r="L9" s="101"/>
      <c r="M9" s="101"/>
      <c r="N9" s="101"/>
      <c r="O9" s="101"/>
      <c r="P9" s="101"/>
      <c r="Q9" s="101"/>
      <c r="R9" s="101"/>
      <c r="S9" s="101"/>
      <c r="T9" s="101"/>
    </row>
    <row r="10" spans="1:20" ht="16.5">
      <c r="A10" s="100" t="s">
        <v>52</v>
      </c>
      <c r="B10" s="101"/>
      <c r="C10" s="100" t="s">
        <v>186</v>
      </c>
      <c r="D10" s="101"/>
      <c r="E10" s="101"/>
      <c r="F10" s="101"/>
      <c r="G10" s="101"/>
      <c r="H10" s="101"/>
      <c r="I10" s="101"/>
      <c r="J10" s="87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ht="16.5">
      <c r="A11" s="100" t="s">
        <v>53</v>
      </c>
      <c r="B11" s="101"/>
      <c r="C11" s="100" t="s">
        <v>189</v>
      </c>
      <c r="D11" s="101"/>
      <c r="E11" s="101"/>
      <c r="F11" s="101"/>
      <c r="G11" s="101"/>
      <c r="H11" s="101"/>
      <c r="I11" s="101"/>
      <c r="J11" s="87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ht="16.5">
      <c r="A12" s="100" t="s">
        <v>35</v>
      </c>
      <c r="B12" s="101"/>
      <c r="C12" s="100" t="s">
        <v>153</v>
      </c>
      <c r="D12" s="101"/>
      <c r="E12" s="101"/>
      <c r="F12" s="101"/>
      <c r="G12" s="101"/>
      <c r="H12" s="101"/>
      <c r="I12" s="101"/>
      <c r="J12" s="87"/>
      <c r="K12" s="101"/>
      <c r="L12" s="101"/>
      <c r="M12" s="101"/>
      <c r="N12" s="101"/>
      <c r="O12" s="101"/>
      <c r="P12" s="101"/>
      <c r="Q12" s="101"/>
      <c r="R12" s="101"/>
      <c r="S12" s="101"/>
      <c r="T12" s="101"/>
    </row>
    <row r="13" spans="1:20" ht="16.5">
      <c r="A13" s="94"/>
      <c r="B13" s="95"/>
      <c r="C13" s="94"/>
      <c r="D13" s="95"/>
      <c r="E13" s="95"/>
      <c r="F13" s="95"/>
      <c r="G13" s="95"/>
      <c r="H13" s="95"/>
      <c r="I13" s="95"/>
      <c r="J13" s="88"/>
      <c r="K13" s="95"/>
      <c r="L13" s="95"/>
      <c r="M13" s="95"/>
      <c r="N13" s="95"/>
      <c r="O13" s="95"/>
      <c r="P13" s="95"/>
      <c r="Q13" s="95"/>
      <c r="R13" s="95"/>
      <c r="S13" s="95"/>
      <c r="T13" s="95"/>
    </row>
    <row r="14" spans="1:20" ht="19.5" customHeight="1">
      <c r="A14" s="831" t="s">
        <v>16</v>
      </c>
      <c r="B14" s="833" t="s">
        <v>55</v>
      </c>
      <c r="C14" s="933" t="s">
        <v>0</v>
      </c>
      <c r="D14" s="933"/>
      <c r="E14" s="830" t="s">
        <v>26</v>
      </c>
      <c r="F14" s="830" t="s">
        <v>104</v>
      </c>
      <c r="G14" s="830" t="s">
        <v>150</v>
      </c>
      <c r="H14" s="830" t="s">
        <v>99</v>
      </c>
      <c r="I14" s="830" t="s">
        <v>100</v>
      </c>
      <c r="J14" s="933" t="s">
        <v>29</v>
      </c>
      <c r="K14" s="933"/>
      <c r="L14" s="833" t="s">
        <v>89</v>
      </c>
      <c r="M14" s="833" t="s">
        <v>148</v>
      </c>
      <c r="N14" s="929" t="s">
        <v>36</v>
      </c>
      <c r="O14" s="930"/>
      <c r="P14" s="833" t="s">
        <v>135</v>
      </c>
      <c r="Q14" s="830" t="s">
        <v>7</v>
      </c>
      <c r="R14" s="830"/>
      <c r="S14" s="830"/>
      <c r="T14" s="833" t="s">
        <v>2</v>
      </c>
    </row>
    <row r="15" spans="1:20" ht="27.75" customHeight="1">
      <c r="A15" s="832"/>
      <c r="B15" s="834"/>
      <c r="C15" s="97" t="s">
        <v>5</v>
      </c>
      <c r="D15" s="98" t="s">
        <v>24</v>
      </c>
      <c r="E15" s="830"/>
      <c r="F15" s="830"/>
      <c r="G15" s="830"/>
      <c r="H15" s="830"/>
      <c r="I15" s="830"/>
      <c r="J15" s="78" t="s">
        <v>0</v>
      </c>
      <c r="K15" s="128" t="s">
        <v>25</v>
      </c>
      <c r="L15" s="834"/>
      <c r="M15" s="834"/>
      <c r="N15" s="128" t="s">
        <v>140</v>
      </c>
      <c r="O15" s="128" t="s">
        <v>141</v>
      </c>
      <c r="P15" s="834"/>
      <c r="Q15" s="134" t="s">
        <v>76</v>
      </c>
      <c r="R15" s="134" t="s">
        <v>77</v>
      </c>
      <c r="S15" s="134" t="s">
        <v>78</v>
      </c>
      <c r="T15" s="834"/>
    </row>
    <row r="16" spans="1:20">
      <c r="A16" s="112" t="s">
        <v>61</v>
      </c>
      <c r="B16" s="132" t="s">
        <v>62</v>
      </c>
      <c r="C16" s="112" t="s">
        <v>63</v>
      </c>
      <c r="D16" s="132" t="s">
        <v>64</v>
      </c>
      <c r="E16" s="132" t="s">
        <v>65</v>
      </c>
      <c r="F16" s="132" t="s">
        <v>66</v>
      </c>
      <c r="G16" s="132" t="s">
        <v>67</v>
      </c>
      <c r="H16" s="132" t="s">
        <v>20</v>
      </c>
      <c r="I16" s="132" t="s">
        <v>17</v>
      </c>
      <c r="J16" s="132" t="s">
        <v>15</v>
      </c>
      <c r="K16" s="132" t="s">
        <v>68</v>
      </c>
      <c r="L16" s="132" t="s">
        <v>69</v>
      </c>
      <c r="M16" s="132" t="s">
        <v>70</v>
      </c>
      <c r="N16" s="132" t="s">
        <v>18</v>
      </c>
      <c r="O16" s="132" t="s">
        <v>21</v>
      </c>
      <c r="P16" s="132" t="s">
        <v>22</v>
      </c>
      <c r="Q16" s="132" t="s">
        <v>19</v>
      </c>
      <c r="R16" s="132" t="s">
        <v>91</v>
      </c>
      <c r="S16" s="132" t="s">
        <v>92</v>
      </c>
      <c r="T16" s="132" t="s">
        <v>93</v>
      </c>
    </row>
    <row r="17" spans="1:20" ht="16.5" customHeight="1">
      <c r="A17" s="185"/>
      <c r="B17" s="180"/>
      <c r="C17" s="186"/>
      <c r="D17" s="187"/>
      <c r="E17" s="182"/>
      <c r="F17" s="182"/>
      <c r="G17" s="182"/>
      <c r="H17" s="182"/>
      <c r="I17" s="182"/>
      <c r="J17" s="188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ht="16.5" customHeight="1">
      <c r="A18" s="144"/>
      <c r="B18" s="145"/>
      <c r="C18" s="146"/>
      <c r="D18" s="145"/>
      <c r="E18" s="145"/>
      <c r="F18" s="147"/>
      <c r="G18" s="147"/>
      <c r="H18" s="147"/>
      <c r="I18" s="145"/>
      <c r="J18" s="145"/>
      <c r="K18" s="145"/>
      <c r="L18" s="145"/>
      <c r="M18" s="145"/>
      <c r="N18" s="145"/>
      <c r="O18" s="145"/>
      <c r="P18" s="189"/>
      <c r="Q18" s="189"/>
      <c r="R18" s="189"/>
      <c r="S18" s="189"/>
      <c r="T18" s="145"/>
    </row>
    <row r="19" spans="1:20" ht="16.5" customHeight="1">
      <c r="A19" s="144"/>
      <c r="B19" s="692"/>
      <c r="C19" s="146"/>
      <c r="D19" s="145"/>
      <c r="E19" s="145"/>
      <c r="F19" s="147"/>
      <c r="G19" s="147"/>
      <c r="H19" s="147"/>
      <c r="I19" s="145"/>
      <c r="J19" s="145"/>
      <c r="K19" s="145"/>
      <c r="L19" s="145"/>
      <c r="M19" s="145"/>
      <c r="N19" s="145"/>
      <c r="O19" s="145"/>
      <c r="P19" s="189"/>
      <c r="Q19" s="189"/>
      <c r="R19" s="189"/>
      <c r="S19" s="189"/>
      <c r="T19" s="693"/>
    </row>
    <row r="20" spans="1:20" ht="16.5" customHeight="1">
      <c r="A20" s="330"/>
      <c r="B20" s="331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0"/>
      <c r="O20" s="330"/>
      <c r="P20" s="330"/>
      <c r="Q20" s="330"/>
      <c r="R20" s="330"/>
      <c r="S20" s="330"/>
      <c r="T20" s="332"/>
    </row>
    <row r="21" spans="1:20" ht="16.5" customHeight="1">
      <c r="A21" s="330"/>
      <c r="B21" s="331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2"/>
    </row>
    <row r="22" spans="1:20" ht="16.5" customHeight="1">
      <c r="A22" s="330"/>
      <c r="B22" s="331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2"/>
    </row>
    <row r="23" spans="1:20" ht="16.5" customHeight="1">
      <c r="A23" s="330"/>
      <c r="B23" s="331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2"/>
    </row>
    <row r="24" spans="1:20" ht="16.5" customHeight="1">
      <c r="A24" s="144"/>
      <c r="B24" s="145"/>
      <c r="C24" s="146"/>
      <c r="D24" s="145"/>
      <c r="E24" s="145"/>
      <c r="F24" s="145"/>
      <c r="G24" s="147"/>
      <c r="H24" s="145"/>
      <c r="I24" s="149"/>
      <c r="J24" s="145"/>
      <c r="K24" s="145"/>
      <c r="L24" s="145"/>
      <c r="M24" s="145"/>
      <c r="N24" s="145"/>
      <c r="O24" s="145"/>
      <c r="P24" s="190"/>
      <c r="Q24" s="190"/>
      <c r="R24" s="190"/>
      <c r="S24" s="190"/>
      <c r="T24" s="191"/>
    </row>
    <row r="25" spans="1:20" ht="16.5" customHeight="1">
      <c r="A25" s="153"/>
      <c r="B25" s="154"/>
      <c r="C25" s="183"/>
      <c r="D25" s="154"/>
      <c r="E25" s="154"/>
      <c r="F25" s="155"/>
      <c r="G25" s="156"/>
      <c r="H25" s="154"/>
      <c r="I25" s="154"/>
      <c r="J25" s="192"/>
      <c r="K25" s="192"/>
      <c r="L25" s="154"/>
      <c r="M25" s="154"/>
      <c r="N25" s="154"/>
      <c r="O25" s="154"/>
      <c r="P25" s="157"/>
      <c r="Q25" s="157"/>
      <c r="R25" s="157"/>
      <c r="S25" s="157"/>
      <c r="T25" s="158"/>
    </row>
    <row r="26" spans="1:20" ht="16.5" customHeight="1">
      <c r="A26" s="931" t="s">
        <v>71</v>
      </c>
      <c r="B26" s="932"/>
      <c r="C26" s="932"/>
      <c r="D26" s="932"/>
      <c r="E26" s="932"/>
      <c r="F26" s="932"/>
      <c r="G26" s="932"/>
      <c r="H26" s="932"/>
      <c r="I26" s="932"/>
      <c r="J26" s="932"/>
      <c r="K26" s="932"/>
      <c r="L26" s="932"/>
      <c r="M26" s="932"/>
      <c r="N26" s="932"/>
      <c r="O26" s="932"/>
      <c r="P26" s="309"/>
      <c r="Q26" s="352"/>
      <c r="R26" s="352"/>
      <c r="S26" s="352"/>
      <c r="T26" s="353"/>
    </row>
    <row r="27" spans="1:20" ht="16.5">
      <c r="A27" s="32"/>
    </row>
    <row r="28" spans="1:20" ht="16.5">
      <c r="A28" s="32"/>
    </row>
    <row r="29" spans="1:20" ht="16.5">
      <c r="A29" s="32"/>
    </row>
    <row r="30" spans="1:20" ht="16.5">
      <c r="A30" s="32"/>
    </row>
    <row r="31" spans="1:20" ht="16.5">
      <c r="A31" s="32"/>
    </row>
    <row r="32" spans="1:20" ht="16.5">
      <c r="A32" s="34"/>
    </row>
    <row r="33" spans="1:1" ht="16.5">
      <c r="A33" s="19"/>
    </row>
    <row r="34" spans="1:1" ht="16.5">
      <c r="A34" s="19"/>
    </row>
    <row r="35" spans="1:1" ht="16.5">
      <c r="A35" s="19"/>
    </row>
    <row r="36" spans="1:1" ht="16.5">
      <c r="A36" s="19"/>
    </row>
  </sheetData>
  <mergeCells count="20">
    <mergeCell ref="A26:O26"/>
    <mergeCell ref="H14:H15"/>
    <mergeCell ref="G14:G15"/>
    <mergeCell ref="C14:D14"/>
    <mergeCell ref="L14:L15"/>
    <mergeCell ref="J14:K14"/>
    <mergeCell ref="E14:E15"/>
    <mergeCell ref="A1:T1"/>
    <mergeCell ref="A2:T2"/>
    <mergeCell ref="A3:T3"/>
    <mergeCell ref="A4:T4"/>
    <mergeCell ref="A14:A15"/>
    <mergeCell ref="I14:I15"/>
    <mergeCell ref="Q14:S14"/>
    <mergeCell ref="P14:P15"/>
    <mergeCell ref="T14:T15"/>
    <mergeCell ref="N14:O14"/>
    <mergeCell ref="M14:M15"/>
    <mergeCell ref="B14:B15"/>
    <mergeCell ref="F14:F15"/>
  </mergeCells>
  <printOptions horizontalCentered="1"/>
  <pageMargins left="1.75" right="0.75" top="0.75" bottom="0.75" header="0.3" footer="0.3"/>
  <pageSetup paperSize="256" scale="54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C10" zoomScaleSheetLayoutView="100" workbookViewId="0">
      <selection activeCell="E23" sqref="E23"/>
    </sheetView>
  </sheetViews>
  <sheetFormatPr defaultRowHeight="16.5"/>
  <cols>
    <col min="1" max="1" width="5.28515625" style="14" customWidth="1"/>
    <col min="2" max="2" width="23.7109375" style="19" customWidth="1"/>
    <col min="3" max="3" width="14.140625" style="14" customWidth="1"/>
    <col min="4" max="4" width="10.140625" style="19" customWidth="1"/>
    <col min="5" max="5" width="10.42578125" style="19" customWidth="1"/>
    <col min="6" max="6" width="8.42578125" style="19" customWidth="1"/>
    <col min="7" max="8" width="6.7109375" style="19" customWidth="1"/>
    <col min="9" max="9" width="11.85546875" style="19" customWidth="1"/>
    <col min="10" max="11" width="10.7109375" style="19" customWidth="1"/>
    <col min="12" max="12" width="7.42578125" style="19" customWidth="1"/>
    <col min="13" max="13" width="10.28515625" style="19" customWidth="1"/>
    <col min="14" max="14" width="8.140625" style="19" customWidth="1"/>
    <col min="15" max="15" width="7.5703125" style="19" customWidth="1"/>
    <col min="16" max="16" width="13" style="19" customWidth="1"/>
    <col min="17" max="17" width="4.28515625" style="19" customWidth="1"/>
    <col min="18" max="19" width="4.42578125" style="19" customWidth="1"/>
    <col min="20" max="20" width="15.7109375" style="19" customWidth="1"/>
  </cols>
  <sheetData>
    <row r="1" spans="1:20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  <c r="S1" s="789"/>
      <c r="T1" s="789"/>
    </row>
    <row r="2" spans="1:20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</row>
    <row r="3" spans="1:20" ht="15.75">
      <c r="A3" s="789" t="s">
        <v>111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</row>
    <row r="4" spans="1:20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</row>
    <row r="5" spans="1:20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23"/>
      <c r="O5" s="123"/>
      <c r="P5" s="74"/>
      <c r="Q5" s="123"/>
      <c r="R5" s="123"/>
      <c r="S5" s="123"/>
      <c r="T5" s="74"/>
    </row>
    <row r="6" spans="1:20">
      <c r="A6" s="12" t="s">
        <v>47</v>
      </c>
      <c r="B6" s="13"/>
      <c r="C6" s="12" t="s">
        <v>48</v>
      </c>
      <c r="D6" s="13"/>
      <c r="E6" s="12"/>
      <c r="F6" s="13"/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>
      <c r="A7" s="12" t="s">
        <v>49</v>
      </c>
      <c r="B7" s="13"/>
      <c r="C7" s="12" t="s">
        <v>164</v>
      </c>
      <c r="D7" s="13"/>
      <c r="E7" s="12"/>
      <c r="F7" s="13"/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>
      <c r="A8" s="12" t="s">
        <v>50</v>
      </c>
      <c r="B8" s="13"/>
      <c r="C8" s="23" t="s">
        <v>241</v>
      </c>
      <c r="D8" s="82"/>
      <c r="E8" s="82"/>
      <c r="F8" s="82"/>
      <c r="G8" s="1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>
      <c r="A9" s="12" t="s">
        <v>51</v>
      </c>
      <c r="B9" s="13"/>
      <c r="C9" s="23" t="s">
        <v>242</v>
      </c>
      <c r="D9" s="69"/>
      <c r="E9" s="68"/>
      <c r="F9" s="13"/>
      <c r="G9" s="1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>
      <c r="A10" s="12" t="s">
        <v>52</v>
      </c>
      <c r="B10" s="13"/>
      <c r="C10" s="12" t="s">
        <v>186</v>
      </c>
      <c r="D10" s="13"/>
      <c r="E10" s="12"/>
      <c r="F10" s="13"/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>
      <c r="A11" s="12" t="s">
        <v>53</v>
      </c>
      <c r="B11" s="13"/>
      <c r="C11" s="12" t="s">
        <v>190</v>
      </c>
      <c r="D11" s="13"/>
      <c r="E11" s="12"/>
      <c r="F11" s="13"/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>
      <c r="A12" s="12" t="s">
        <v>35</v>
      </c>
      <c r="B12" s="13"/>
      <c r="C12" s="12" t="s">
        <v>151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>
      <c r="A13" s="37"/>
      <c r="B13" s="36"/>
      <c r="C13" s="37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s="22" customFormat="1" ht="35.25" customHeight="1">
      <c r="A14" s="897" t="s">
        <v>16</v>
      </c>
      <c r="B14" s="897" t="s">
        <v>55</v>
      </c>
      <c r="C14" s="905" t="s">
        <v>0</v>
      </c>
      <c r="D14" s="906"/>
      <c r="E14" s="893" t="s">
        <v>26</v>
      </c>
      <c r="F14" s="893" t="s">
        <v>104</v>
      </c>
      <c r="G14" s="893" t="s">
        <v>150</v>
      </c>
      <c r="H14" s="893" t="s">
        <v>99</v>
      </c>
      <c r="I14" s="893" t="s">
        <v>100</v>
      </c>
      <c r="J14" s="879" t="s">
        <v>29</v>
      </c>
      <c r="K14" s="880"/>
      <c r="L14" s="893" t="s">
        <v>89</v>
      </c>
      <c r="M14" s="893" t="s">
        <v>148</v>
      </c>
      <c r="N14" s="895" t="s">
        <v>36</v>
      </c>
      <c r="O14" s="899"/>
      <c r="P14" s="895" t="s">
        <v>135</v>
      </c>
      <c r="Q14" s="792" t="s">
        <v>7</v>
      </c>
      <c r="R14" s="792"/>
      <c r="S14" s="792"/>
      <c r="T14" s="792" t="s">
        <v>2</v>
      </c>
    </row>
    <row r="15" spans="1:20" s="22" customFormat="1" ht="19.5" customHeight="1">
      <c r="A15" s="898"/>
      <c r="B15" s="898"/>
      <c r="C15" s="35" t="s">
        <v>5</v>
      </c>
      <c r="D15" s="21" t="s">
        <v>24</v>
      </c>
      <c r="E15" s="934"/>
      <c r="F15" s="934"/>
      <c r="G15" s="934"/>
      <c r="H15" s="934"/>
      <c r="I15" s="934"/>
      <c r="J15" s="21" t="s">
        <v>0</v>
      </c>
      <c r="K15" s="21" t="s">
        <v>25</v>
      </c>
      <c r="L15" s="934"/>
      <c r="M15" s="938"/>
      <c r="N15" s="124" t="s">
        <v>152</v>
      </c>
      <c r="O15" s="124" t="s">
        <v>141</v>
      </c>
      <c r="P15" s="935"/>
      <c r="Q15" s="124" t="s">
        <v>76</v>
      </c>
      <c r="R15" s="124" t="s">
        <v>77</v>
      </c>
      <c r="S15" s="124" t="s">
        <v>78</v>
      </c>
      <c r="T15" s="792"/>
    </row>
    <row r="16" spans="1:20" s="22" customFormat="1" ht="12.75">
      <c r="A16" s="79" t="s">
        <v>61</v>
      </c>
      <c r="B16" s="80" t="s">
        <v>62</v>
      </c>
      <c r="C16" s="79" t="s">
        <v>63</v>
      </c>
      <c r="D16" s="80" t="s">
        <v>64</v>
      </c>
      <c r="E16" s="80" t="s">
        <v>65</v>
      </c>
      <c r="F16" s="80" t="s">
        <v>66</v>
      </c>
      <c r="G16" s="80" t="s">
        <v>67</v>
      </c>
      <c r="H16" s="80" t="s">
        <v>20</v>
      </c>
      <c r="I16" s="80" t="s">
        <v>17</v>
      </c>
      <c r="J16" s="80" t="s">
        <v>15</v>
      </c>
      <c r="K16" s="80" t="s">
        <v>68</v>
      </c>
      <c r="L16" s="80" t="s">
        <v>69</v>
      </c>
      <c r="M16" s="80" t="s">
        <v>70</v>
      </c>
      <c r="N16" s="80" t="s">
        <v>18</v>
      </c>
      <c r="O16" s="80" t="s">
        <v>21</v>
      </c>
      <c r="P16" s="80" t="s">
        <v>22</v>
      </c>
      <c r="Q16" s="80" t="s">
        <v>19</v>
      </c>
      <c r="R16" s="80" t="s">
        <v>91</v>
      </c>
      <c r="S16" s="80" t="s">
        <v>92</v>
      </c>
      <c r="T16" s="80" t="s">
        <v>93</v>
      </c>
    </row>
    <row r="17" spans="1:20" s="22" customFormat="1">
      <c r="A17" s="144"/>
      <c r="B17" s="145"/>
      <c r="C17" s="146"/>
      <c r="D17" s="145"/>
      <c r="E17" s="145"/>
      <c r="F17" s="147"/>
      <c r="G17" s="147"/>
      <c r="H17" s="147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8"/>
    </row>
    <row r="18" spans="1:20" s="22" customFormat="1">
      <c r="A18" s="144"/>
      <c r="B18" s="145"/>
      <c r="C18" s="146"/>
      <c r="D18" s="145"/>
      <c r="E18" s="145"/>
      <c r="F18" s="147"/>
      <c r="G18" s="147"/>
      <c r="H18" s="147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8"/>
    </row>
    <row r="19" spans="1:20" s="22" customFormat="1">
      <c r="A19" s="144"/>
      <c r="B19" s="145"/>
      <c r="C19" s="146"/>
      <c r="D19" s="145"/>
      <c r="E19" s="145"/>
      <c r="F19" s="147"/>
      <c r="G19" s="147"/>
      <c r="H19" s="147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8"/>
    </row>
    <row r="20" spans="1:20" s="22" customFormat="1">
      <c r="A20" s="144"/>
      <c r="B20" s="145"/>
      <c r="C20" s="146"/>
      <c r="D20" s="145"/>
      <c r="E20" s="145"/>
      <c r="F20" s="147"/>
      <c r="G20" s="147"/>
      <c r="H20" s="147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8"/>
    </row>
    <row r="21" spans="1:20" s="22" customFormat="1" ht="16.5" customHeight="1">
      <c r="A21" s="144"/>
      <c r="B21" s="333"/>
      <c r="C21" s="333"/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</row>
    <row r="22" spans="1:20" s="22" customFormat="1" ht="16.5" customHeight="1">
      <c r="A22" s="144"/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</row>
    <row r="23" spans="1:20" s="22" customFormat="1" ht="16.5" customHeight="1">
      <c r="A23" s="144"/>
      <c r="B23" s="333"/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</row>
    <row r="24" spans="1:20" s="22" customFormat="1" ht="16.5" customHeight="1">
      <c r="A24" s="144"/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</row>
    <row r="25" spans="1:20" s="22" customFormat="1">
      <c r="A25" s="144"/>
      <c r="B25" s="145"/>
      <c r="C25" s="146"/>
      <c r="D25" s="145"/>
      <c r="E25" s="145"/>
      <c r="F25" s="147"/>
      <c r="G25" s="147"/>
      <c r="H25" s="147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8"/>
    </row>
    <row r="26" spans="1:20" ht="16.5" customHeight="1">
      <c r="A26" s="936" t="s">
        <v>71</v>
      </c>
      <c r="B26" s="937"/>
      <c r="C26" s="937"/>
      <c r="D26" s="937"/>
      <c r="E26" s="937"/>
      <c r="F26" s="937"/>
      <c r="G26" s="937"/>
      <c r="H26" s="937"/>
      <c r="I26" s="937"/>
      <c r="J26" s="937"/>
      <c r="K26" s="937"/>
      <c r="L26" s="937"/>
      <c r="M26" s="937"/>
      <c r="N26" s="937"/>
      <c r="O26" s="937"/>
      <c r="P26" s="356"/>
      <c r="Q26" s="354"/>
      <c r="R26" s="354"/>
      <c r="S26" s="354"/>
      <c r="T26" s="355"/>
    </row>
    <row r="27" spans="1:20" ht="12.7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ht="12.7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ht="12.7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ht="12.7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ht="12.7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ht="12.7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ht="12.7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ht="12.7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ht="12.7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ht="12.7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ht="12.7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</row>
    <row r="38" spans="1:20" ht="12.7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</row>
  </sheetData>
  <mergeCells count="20">
    <mergeCell ref="A26:O26"/>
    <mergeCell ref="M14:M15"/>
    <mergeCell ref="E14:E15"/>
    <mergeCell ref="C14:D14"/>
    <mergeCell ref="L14:L15"/>
    <mergeCell ref="J14:K14"/>
    <mergeCell ref="A1:T1"/>
    <mergeCell ref="I14:I15"/>
    <mergeCell ref="A14:A15"/>
    <mergeCell ref="H14:H15"/>
    <mergeCell ref="G14:G15"/>
    <mergeCell ref="F14:F15"/>
    <mergeCell ref="B14:B15"/>
    <mergeCell ref="A4:T4"/>
    <mergeCell ref="A2:T2"/>
    <mergeCell ref="A3:T3"/>
    <mergeCell ref="P14:P15"/>
    <mergeCell ref="T14:T15"/>
    <mergeCell ref="N14:O14"/>
    <mergeCell ref="Q14:S14"/>
  </mergeCells>
  <printOptions horizontalCentered="1"/>
  <pageMargins left="1.75" right="0.75" top="0.75" bottom="0.75" header="0.3" footer="0.3"/>
  <pageSetup paperSize="256" scale="56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7"/>
  <sheetViews>
    <sheetView view="pageBreakPreview" topLeftCell="C7" zoomScaleSheetLayoutView="100" workbookViewId="0">
      <selection activeCell="E23" sqref="E23"/>
    </sheetView>
  </sheetViews>
  <sheetFormatPr defaultRowHeight="12.75"/>
  <cols>
    <col min="1" max="1" width="5.5703125" customWidth="1"/>
    <col min="2" max="2" width="23.85546875" customWidth="1"/>
    <col min="3" max="3" width="13.85546875" customWidth="1"/>
    <col min="4" max="4" width="10" customWidth="1"/>
    <col min="5" max="5" width="10.5703125" customWidth="1"/>
    <col min="6" max="6" width="8.5703125" customWidth="1"/>
    <col min="7" max="7" width="7.42578125" customWidth="1"/>
    <col min="8" max="8" width="8" customWidth="1"/>
    <col min="9" max="9" width="7.7109375" customWidth="1"/>
    <col min="10" max="10" width="18.140625" customWidth="1"/>
    <col min="11" max="11" width="10.85546875" customWidth="1"/>
    <col min="12" max="12" width="7" customWidth="1"/>
    <col min="13" max="13" width="10.140625" customWidth="1"/>
    <col min="14" max="14" width="8.140625" customWidth="1"/>
    <col min="15" max="15" width="8" customWidth="1"/>
    <col min="16" max="16" width="12.42578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5.75">
      <c r="A1" s="827" t="s">
        <v>109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</row>
    <row r="2" spans="1:20" ht="15.75">
      <c r="A2" s="827" t="s">
        <v>45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7"/>
    </row>
    <row r="3" spans="1:20" ht="15.75">
      <c r="A3" s="827" t="s">
        <v>111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</row>
    <row r="4" spans="1:20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</row>
    <row r="5" spans="1:20" ht="16.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129"/>
      <c r="O5" s="129"/>
      <c r="P5" s="86"/>
      <c r="Q5" s="129"/>
      <c r="R5" s="129"/>
      <c r="S5" s="129"/>
      <c r="T5" s="86"/>
    </row>
    <row r="6" spans="1:20" ht="16.5">
      <c r="A6" s="83" t="s">
        <v>47</v>
      </c>
      <c r="B6" s="82"/>
      <c r="C6" s="83" t="s">
        <v>48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 ht="16.5">
      <c r="A7" s="83" t="s">
        <v>49</v>
      </c>
      <c r="B7" s="82"/>
      <c r="C7" s="83" t="s">
        <v>164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 ht="16.5">
      <c r="A8" s="83" t="s">
        <v>50</v>
      </c>
      <c r="B8" s="82"/>
      <c r="C8" s="23" t="s">
        <v>241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0" ht="16.5">
      <c r="A9" s="83" t="s">
        <v>51</v>
      </c>
      <c r="B9" s="82"/>
      <c r="C9" s="23" t="s">
        <v>242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pans="1:20" ht="16.5">
      <c r="A10" s="83" t="s">
        <v>52</v>
      </c>
      <c r="B10" s="82"/>
      <c r="C10" s="83" t="s">
        <v>186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pans="1:20" ht="16.5">
      <c r="A11" s="83" t="s">
        <v>53</v>
      </c>
      <c r="B11" s="82"/>
      <c r="C11" s="83" t="s">
        <v>191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0" ht="16.5">
      <c r="A12" s="83" t="s">
        <v>35</v>
      </c>
      <c r="B12" s="82"/>
      <c r="C12" s="83" t="s">
        <v>146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0" ht="16.5">
      <c r="A13" s="102"/>
      <c r="B13" s="103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4"/>
      <c r="O13" s="104"/>
      <c r="P13" s="103"/>
      <c r="Q13" s="104"/>
      <c r="R13" s="104"/>
      <c r="S13" s="104"/>
      <c r="T13" s="104"/>
    </row>
    <row r="14" spans="1:20" ht="33" customHeight="1">
      <c r="A14" s="942" t="s">
        <v>16</v>
      </c>
      <c r="B14" s="942" t="s">
        <v>55</v>
      </c>
      <c r="C14" s="939" t="s">
        <v>0</v>
      </c>
      <c r="D14" s="940"/>
      <c r="E14" s="945" t="s">
        <v>26</v>
      </c>
      <c r="F14" s="945" t="s">
        <v>104</v>
      </c>
      <c r="G14" s="945" t="s">
        <v>150</v>
      </c>
      <c r="H14" s="945" t="s">
        <v>99</v>
      </c>
      <c r="I14" s="945" t="s">
        <v>100</v>
      </c>
      <c r="J14" s="946" t="s">
        <v>29</v>
      </c>
      <c r="K14" s="947"/>
      <c r="L14" s="945" t="s">
        <v>89</v>
      </c>
      <c r="M14" s="945" t="s">
        <v>148</v>
      </c>
      <c r="N14" s="830" t="s">
        <v>36</v>
      </c>
      <c r="O14" s="830"/>
      <c r="P14" s="941" t="s">
        <v>135</v>
      </c>
      <c r="Q14" s="830" t="s">
        <v>7</v>
      </c>
      <c r="R14" s="830"/>
      <c r="S14" s="830"/>
      <c r="T14" s="830" t="s">
        <v>2</v>
      </c>
    </row>
    <row r="15" spans="1:20" ht="16.5">
      <c r="A15" s="866"/>
      <c r="B15" s="866"/>
      <c r="C15" s="58" t="s">
        <v>5</v>
      </c>
      <c r="D15" s="77" t="s">
        <v>24</v>
      </c>
      <c r="E15" s="846"/>
      <c r="F15" s="846"/>
      <c r="G15" s="846"/>
      <c r="H15" s="846"/>
      <c r="I15" s="846"/>
      <c r="J15" s="77" t="s">
        <v>0</v>
      </c>
      <c r="K15" s="77" t="s">
        <v>25</v>
      </c>
      <c r="L15" s="846"/>
      <c r="M15" s="846"/>
      <c r="N15" s="131" t="s">
        <v>140</v>
      </c>
      <c r="O15" s="131" t="s">
        <v>141</v>
      </c>
      <c r="P15" s="848"/>
      <c r="Q15" s="128" t="s">
        <v>76</v>
      </c>
      <c r="R15" s="128" t="s">
        <v>77</v>
      </c>
      <c r="S15" s="128" t="s">
        <v>78</v>
      </c>
      <c r="T15" s="830"/>
    </row>
    <row r="16" spans="1:20">
      <c r="A16" s="112" t="s">
        <v>61</v>
      </c>
      <c r="B16" s="132" t="s">
        <v>62</v>
      </c>
      <c r="C16" s="112" t="s">
        <v>63</v>
      </c>
      <c r="D16" s="132" t="s">
        <v>64</v>
      </c>
      <c r="E16" s="132" t="s">
        <v>65</v>
      </c>
      <c r="F16" s="132" t="s">
        <v>66</v>
      </c>
      <c r="G16" s="132" t="s">
        <v>67</v>
      </c>
      <c r="H16" s="132" t="s">
        <v>20</v>
      </c>
      <c r="I16" s="132" t="s">
        <v>17</v>
      </c>
      <c r="J16" s="132" t="s">
        <v>15</v>
      </c>
      <c r="K16" s="132" t="s">
        <v>68</v>
      </c>
      <c r="L16" s="132" t="s">
        <v>69</v>
      </c>
      <c r="M16" s="132" t="s">
        <v>70</v>
      </c>
      <c r="N16" s="132" t="s">
        <v>21</v>
      </c>
      <c r="O16" s="132" t="s">
        <v>22</v>
      </c>
      <c r="P16" s="132" t="s">
        <v>19</v>
      </c>
      <c r="Q16" s="132" t="s">
        <v>91</v>
      </c>
      <c r="R16" s="132" t="s">
        <v>92</v>
      </c>
      <c r="S16" s="132" t="s">
        <v>93</v>
      </c>
      <c r="T16" s="132" t="s">
        <v>149</v>
      </c>
    </row>
    <row r="17" spans="1:20" ht="16.5">
      <c r="A17" s="179"/>
      <c r="B17" s="180"/>
      <c r="C17" s="180"/>
      <c r="D17" s="181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</row>
    <row r="18" spans="1:20" ht="16.5">
      <c r="A18" s="694"/>
      <c r="B18" s="695"/>
      <c r="C18" s="695"/>
      <c r="D18" s="696"/>
      <c r="E18" s="697"/>
      <c r="F18" s="697"/>
      <c r="G18" s="697"/>
      <c r="H18" s="697"/>
      <c r="I18" s="697"/>
      <c r="J18" s="697"/>
      <c r="K18" s="697"/>
      <c r="L18" s="697"/>
      <c r="M18" s="697"/>
      <c r="N18" s="697"/>
      <c r="O18" s="697"/>
      <c r="P18" s="697"/>
      <c r="Q18" s="697"/>
      <c r="R18" s="697"/>
      <c r="S18" s="697"/>
      <c r="T18" s="697"/>
    </row>
    <row r="19" spans="1:20" ht="16.5">
      <c r="A19" s="694"/>
      <c r="B19" s="695"/>
      <c r="C19" s="695"/>
      <c r="D19" s="696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7"/>
      <c r="R19" s="697"/>
      <c r="S19" s="697"/>
      <c r="T19" s="697"/>
    </row>
    <row r="20" spans="1:20" ht="16.5">
      <c r="A20" s="694"/>
      <c r="B20" s="695"/>
      <c r="C20" s="695"/>
      <c r="D20" s="696"/>
      <c r="E20" s="697"/>
      <c r="F20" s="697"/>
      <c r="G20" s="697"/>
      <c r="H20" s="697"/>
      <c r="I20" s="697"/>
      <c r="J20" s="697"/>
      <c r="K20" s="697"/>
      <c r="L20" s="697"/>
      <c r="M20" s="697"/>
      <c r="N20" s="697"/>
      <c r="O20" s="697"/>
      <c r="P20" s="697"/>
      <c r="Q20" s="697"/>
      <c r="R20" s="697"/>
      <c r="S20" s="697"/>
      <c r="T20" s="697"/>
    </row>
    <row r="21" spans="1:20" ht="16.5">
      <c r="A21" s="144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16.5">
      <c r="A22" s="144"/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16.5">
      <c r="A23" s="144"/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16.5">
      <c r="A24" s="144"/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16.5">
      <c r="A25" s="153"/>
      <c r="B25" s="154"/>
      <c r="C25" s="183"/>
      <c r="D25" s="154"/>
      <c r="E25" s="154"/>
      <c r="F25" s="155"/>
      <c r="G25" s="154"/>
      <c r="H25" s="184"/>
      <c r="I25" s="184"/>
      <c r="J25" s="154"/>
      <c r="K25" s="154"/>
      <c r="L25" s="154"/>
      <c r="M25" s="154"/>
      <c r="N25" s="154"/>
      <c r="O25" s="154"/>
      <c r="P25" s="161"/>
      <c r="Q25" s="161"/>
      <c r="R25" s="161"/>
      <c r="S25" s="161"/>
      <c r="T25" s="154"/>
    </row>
    <row r="26" spans="1:20" ht="16.5">
      <c r="A26" s="943" t="s">
        <v>71</v>
      </c>
      <c r="B26" s="944"/>
      <c r="C26" s="944"/>
      <c r="D26" s="944"/>
      <c r="E26" s="944"/>
      <c r="F26" s="944"/>
      <c r="G26" s="944"/>
      <c r="H26" s="944"/>
      <c r="I26" s="944"/>
      <c r="J26" s="944"/>
      <c r="K26" s="944"/>
      <c r="L26" s="944"/>
      <c r="M26" s="944"/>
      <c r="N26" s="944"/>
      <c r="O26" s="944"/>
      <c r="P26" s="359"/>
      <c r="Q26" s="357"/>
      <c r="R26" s="357"/>
      <c r="S26" s="357"/>
      <c r="T26" s="358"/>
    </row>
    <row r="27" spans="1:20" ht="16.5">
      <c r="A27" s="307"/>
      <c r="B27" s="272"/>
      <c r="C27" s="19"/>
    </row>
    <row r="28" spans="1:20" ht="16.5">
      <c r="A28" s="19"/>
      <c r="B28" s="19"/>
      <c r="C28" s="19"/>
    </row>
    <row r="29" spans="1:20" ht="16.5">
      <c r="A29" s="272"/>
      <c r="B29" s="272"/>
      <c r="C29" s="19"/>
    </row>
    <row r="30" spans="1:20" ht="16.5">
      <c r="C30" s="19"/>
    </row>
    <row r="31" spans="1:20" ht="16.5">
      <c r="C31" s="19"/>
    </row>
    <row r="32" spans="1:20" ht="16.5">
      <c r="C32" s="19"/>
    </row>
    <row r="35" spans="1:3" ht="16.5">
      <c r="A35" s="273"/>
      <c r="B35" s="273"/>
      <c r="C35" s="19"/>
    </row>
    <row r="36" spans="1:3" ht="16.5">
      <c r="A36" s="274"/>
      <c r="B36" s="274"/>
      <c r="C36" s="19"/>
    </row>
    <row r="37" spans="1:3" ht="16.5">
      <c r="A37" s="19"/>
      <c r="B37" s="19"/>
      <c r="C37" s="19"/>
    </row>
  </sheetData>
  <mergeCells count="20">
    <mergeCell ref="A1:T1"/>
    <mergeCell ref="I14:I15"/>
    <mergeCell ref="J14:K14"/>
    <mergeCell ref="L14:L15"/>
    <mergeCell ref="M14:M15"/>
    <mergeCell ref="A2:T2"/>
    <mergeCell ref="T14:T15"/>
    <mergeCell ref="N14:O14"/>
    <mergeCell ref="A4:T4"/>
    <mergeCell ref="E14:E15"/>
    <mergeCell ref="A3:T3"/>
    <mergeCell ref="F14:F15"/>
    <mergeCell ref="B14:B15"/>
    <mergeCell ref="C14:D14"/>
    <mergeCell ref="P14:P15"/>
    <mergeCell ref="Q14:S14"/>
    <mergeCell ref="A14:A15"/>
    <mergeCell ref="A26:O26"/>
    <mergeCell ref="G14:G15"/>
    <mergeCell ref="H14:H15"/>
  </mergeCells>
  <printOptions horizontalCentered="1"/>
  <pageMargins left="1.75" right="0.75" top="0.75" bottom="0.75" header="0.3" footer="0.3"/>
  <pageSetup paperSize="256" scale="56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39"/>
  <sheetViews>
    <sheetView view="pageBreakPreview" topLeftCell="C1" workbookViewId="0">
      <selection activeCell="E23" sqref="E23"/>
    </sheetView>
  </sheetViews>
  <sheetFormatPr defaultRowHeight="16.5"/>
  <cols>
    <col min="1" max="1" width="4.7109375" style="28" customWidth="1"/>
    <col min="2" max="2" width="24.28515625" style="19" customWidth="1"/>
    <col min="3" max="3" width="14.85546875" style="14" customWidth="1"/>
    <col min="4" max="4" width="10.85546875" style="19" customWidth="1"/>
    <col min="5" max="5" width="14.85546875" style="19" customWidth="1"/>
    <col min="6" max="8" width="8.7109375" style="19" customWidth="1"/>
    <col min="9" max="9" width="9.140625" style="19"/>
    <col min="10" max="10" width="6.85546875" style="19" customWidth="1"/>
    <col min="11" max="11" width="18.28515625" style="48" customWidth="1"/>
    <col min="12" max="12" width="10.42578125" style="19" customWidth="1"/>
    <col min="13" max="13" width="10.28515625" style="19" customWidth="1"/>
    <col min="14" max="14" width="14" style="19" customWidth="1"/>
    <col min="15" max="15" width="4.85546875" style="19" customWidth="1"/>
    <col min="16" max="16" width="4.42578125" style="19" customWidth="1"/>
    <col min="17" max="17" width="4" style="19" customWidth="1"/>
    <col min="18" max="18" width="15.7109375" style="19" customWidth="1"/>
    <col min="24" max="24" width="14" bestFit="1" customWidth="1"/>
  </cols>
  <sheetData>
    <row r="1" spans="1:18" ht="15.75">
      <c r="A1" s="789" t="s">
        <v>109</v>
      </c>
      <c r="B1" s="789"/>
      <c r="C1" s="789"/>
      <c r="D1" s="789"/>
      <c r="E1" s="789"/>
      <c r="F1" s="789"/>
      <c r="G1" s="789"/>
      <c r="H1" s="789"/>
      <c r="I1" s="789"/>
      <c r="J1" s="789"/>
      <c r="K1" s="789"/>
      <c r="L1" s="789"/>
      <c r="M1" s="789"/>
      <c r="N1" s="789"/>
      <c r="O1" s="789"/>
      <c r="P1" s="789"/>
      <c r="Q1" s="789"/>
      <c r="R1" s="789"/>
    </row>
    <row r="2" spans="1:18" s="1" customFormat="1" ht="15.75">
      <c r="A2" s="789" t="s">
        <v>45</v>
      </c>
      <c r="B2" s="789"/>
      <c r="C2" s="789"/>
      <c r="D2" s="789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</row>
    <row r="3" spans="1:18" s="1" customFormat="1" ht="15.75">
      <c r="A3" s="789" t="s">
        <v>94</v>
      </c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</row>
    <row r="4" spans="1:18" s="1" customFormat="1" ht="15.75">
      <c r="A4" s="790" t="s">
        <v>240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</row>
    <row r="5" spans="1:18" s="1" customForma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123"/>
      <c r="O5" s="123"/>
      <c r="P5" s="123"/>
      <c r="Q5" s="123"/>
      <c r="R5" s="74"/>
    </row>
    <row r="6" spans="1:18" s="1" customFormat="1">
      <c r="A6" s="23" t="s">
        <v>47</v>
      </c>
      <c r="B6" s="13"/>
      <c r="C6" s="23" t="s">
        <v>48</v>
      </c>
      <c r="D6" s="24"/>
      <c r="E6" s="24"/>
      <c r="F6" s="24"/>
      <c r="G6" s="24"/>
      <c r="H6" s="24"/>
      <c r="I6" s="24"/>
      <c r="J6" s="24"/>
      <c r="K6" s="46"/>
      <c r="L6" s="24"/>
      <c r="M6" s="24"/>
      <c r="N6" s="24"/>
      <c r="O6" s="24"/>
      <c r="P6" s="24"/>
      <c r="Q6" s="24"/>
      <c r="R6" s="24"/>
    </row>
    <row r="7" spans="1:18" s="1" customFormat="1">
      <c r="A7" s="23" t="s">
        <v>49</v>
      </c>
      <c r="B7" s="13"/>
      <c r="C7" s="23" t="s">
        <v>164</v>
      </c>
      <c r="D7" s="24"/>
      <c r="E7" s="24"/>
      <c r="F7" s="24"/>
      <c r="G7" s="24"/>
      <c r="H7" s="24"/>
      <c r="I7" s="24"/>
      <c r="J7" s="24"/>
      <c r="K7" s="46"/>
      <c r="L7" s="24"/>
      <c r="M7" s="24"/>
      <c r="N7" s="24"/>
      <c r="O7" s="24"/>
      <c r="P7" s="24"/>
      <c r="Q7" s="24"/>
      <c r="R7" s="24"/>
    </row>
    <row r="8" spans="1:18" s="1" customFormat="1">
      <c r="A8" s="23" t="s">
        <v>50</v>
      </c>
      <c r="B8" s="13"/>
      <c r="C8" s="23" t="s">
        <v>241</v>
      </c>
      <c r="D8" s="24"/>
      <c r="E8" s="24"/>
      <c r="F8" s="24"/>
      <c r="G8" s="24"/>
      <c r="H8" s="24"/>
      <c r="I8" s="24"/>
      <c r="J8" s="24"/>
      <c r="K8" s="46"/>
      <c r="L8" s="24"/>
      <c r="M8" s="24"/>
      <c r="N8" s="24"/>
      <c r="O8" s="24"/>
      <c r="P8" s="24"/>
      <c r="Q8" s="24"/>
      <c r="R8" s="24"/>
    </row>
    <row r="9" spans="1:18" s="1" customFormat="1">
      <c r="A9" s="23" t="s">
        <v>51</v>
      </c>
      <c r="B9" s="13"/>
      <c r="C9" s="23" t="s">
        <v>242</v>
      </c>
      <c r="D9" s="24"/>
      <c r="E9" s="24"/>
      <c r="F9" s="24"/>
      <c r="G9" s="24"/>
      <c r="H9" s="24"/>
      <c r="I9" s="24"/>
      <c r="J9" s="24"/>
      <c r="K9" s="46"/>
      <c r="L9" s="24"/>
      <c r="M9" s="24"/>
      <c r="N9" s="24"/>
      <c r="O9" s="24"/>
      <c r="P9" s="24"/>
      <c r="Q9" s="24"/>
      <c r="R9" s="24"/>
    </row>
    <row r="10" spans="1:18" s="1" customFormat="1">
      <c r="A10" s="23" t="s">
        <v>52</v>
      </c>
      <c r="B10" s="13"/>
      <c r="C10" s="23" t="s">
        <v>192</v>
      </c>
      <c r="D10" s="24"/>
      <c r="E10" s="24"/>
      <c r="F10" s="24"/>
      <c r="G10" s="24"/>
      <c r="H10" s="24"/>
      <c r="I10" s="24"/>
      <c r="J10" s="24"/>
      <c r="K10" s="46"/>
      <c r="L10" s="24"/>
      <c r="M10" s="24"/>
      <c r="N10" s="24"/>
      <c r="O10" s="24"/>
      <c r="P10" s="24"/>
      <c r="Q10" s="24"/>
      <c r="R10" s="24"/>
    </row>
    <row r="11" spans="1:18" s="1" customFormat="1">
      <c r="A11" s="23" t="s">
        <v>53</v>
      </c>
      <c r="B11" s="13"/>
      <c r="C11" s="23" t="s">
        <v>193</v>
      </c>
      <c r="D11" s="24"/>
      <c r="E11" s="24"/>
      <c r="F11" s="24"/>
      <c r="G11" s="24"/>
      <c r="H11" s="24"/>
      <c r="I11" s="24"/>
      <c r="J11" s="24"/>
      <c r="K11" s="46"/>
      <c r="L11" s="24"/>
      <c r="M11" s="24"/>
      <c r="N11" s="24"/>
      <c r="O11" s="24"/>
      <c r="P11" s="24"/>
      <c r="Q11" s="24"/>
      <c r="R11" s="24"/>
    </row>
    <row r="12" spans="1:18" s="7" customFormat="1">
      <c r="A12" s="23" t="s">
        <v>35</v>
      </c>
      <c r="B12" s="13"/>
      <c r="C12" s="23" t="s">
        <v>95</v>
      </c>
      <c r="D12" s="24"/>
      <c r="E12" s="24"/>
      <c r="F12" s="24"/>
      <c r="G12" s="24"/>
      <c r="H12" s="24"/>
      <c r="I12" s="24"/>
      <c r="J12" s="24"/>
      <c r="K12" s="46"/>
      <c r="L12" s="24"/>
      <c r="M12" s="24"/>
      <c r="N12" s="24"/>
      <c r="O12" s="24"/>
      <c r="P12" s="24"/>
      <c r="Q12" s="24"/>
      <c r="R12" s="24"/>
    </row>
    <row r="13" spans="1:18" s="1" customFormat="1">
      <c r="A13" s="45"/>
      <c r="B13" s="43"/>
      <c r="C13" s="44"/>
      <c r="D13" s="43"/>
      <c r="E13" s="43"/>
      <c r="F13" s="43"/>
      <c r="G13" s="43"/>
      <c r="H13" s="43"/>
      <c r="I13" s="43"/>
      <c r="J13" s="43"/>
      <c r="K13" s="52"/>
      <c r="L13" s="43"/>
      <c r="M13" s="67"/>
      <c r="N13" s="67"/>
      <c r="O13" s="67"/>
      <c r="P13" s="67"/>
      <c r="Q13" s="67"/>
      <c r="R13" s="67"/>
    </row>
    <row r="14" spans="1:18" s="2" customFormat="1" ht="33" customHeight="1">
      <c r="A14" s="897" t="s">
        <v>16</v>
      </c>
      <c r="B14" s="893" t="s">
        <v>55</v>
      </c>
      <c r="C14" s="905" t="s">
        <v>0</v>
      </c>
      <c r="D14" s="906"/>
      <c r="E14" s="879" t="s">
        <v>27</v>
      </c>
      <c r="F14" s="892"/>
      <c r="G14" s="892"/>
      <c r="H14" s="880"/>
      <c r="I14" s="879" t="s">
        <v>75</v>
      </c>
      <c r="J14" s="892"/>
      <c r="K14" s="892"/>
      <c r="L14" s="895" t="s">
        <v>143</v>
      </c>
      <c r="M14" s="792" t="s">
        <v>144</v>
      </c>
      <c r="N14" s="950" t="s">
        <v>135</v>
      </c>
      <c r="O14" s="792" t="s">
        <v>7</v>
      </c>
      <c r="P14" s="792"/>
      <c r="Q14" s="792"/>
      <c r="R14" s="792" t="s">
        <v>2</v>
      </c>
    </row>
    <row r="15" spans="1:18" s="22" customFormat="1">
      <c r="A15" s="904"/>
      <c r="B15" s="894"/>
      <c r="C15" s="35" t="s">
        <v>5</v>
      </c>
      <c r="D15" s="21" t="s">
        <v>24</v>
      </c>
      <c r="E15" s="125" t="s">
        <v>96</v>
      </c>
      <c r="F15" s="21" t="s">
        <v>58</v>
      </c>
      <c r="G15" s="21" t="s">
        <v>97</v>
      </c>
      <c r="H15" s="21" t="s">
        <v>98</v>
      </c>
      <c r="I15" s="895" t="s">
        <v>36</v>
      </c>
      <c r="J15" s="899"/>
      <c r="K15" s="49" t="s">
        <v>142</v>
      </c>
      <c r="L15" s="896"/>
      <c r="M15" s="792"/>
      <c r="N15" s="951"/>
      <c r="O15" s="124" t="s">
        <v>76</v>
      </c>
      <c r="P15" s="124" t="s">
        <v>77</v>
      </c>
      <c r="Q15" s="124" t="s">
        <v>78</v>
      </c>
      <c r="R15" s="808"/>
    </row>
    <row r="16" spans="1:18" s="22" customFormat="1" ht="12.75">
      <c r="A16" s="170" t="s">
        <v>61</v>
      </c>
      <c r="B16" s="171" t="s">
        <v>62</v>
      </c>
      <c r="C16" s="170" t="s">
        <v>63</v>
      </c>
      <c r="D16" s="171" t="s">
        <v>64</v>
      </c>
      <c r="E16" s="171" t="s">
        <v>65</v>
      </c>
      <c r="F16" s="171" t="s">
        <v>66</v>
      </c>
      <c r="G16" s="171" t="s">
        <v>67</v>
      </c>
      <c r="H16" s="171" t="s">
        <v>20</v>
      </c>
      <c r="I16" s="171" t="s">
        <v>17</v>
      </c>
      <c r="J16" s="171" t="s">
        <v>15</v>
      </c>
      <c r="K16" s="176" t="s">
        <v>68</v>
      </c>
      <c r="L16" s="171" t="s">
        <v>69</v>
      </c>
      <c r="M16" s="178" t="s">
        <v>70</v>
      </c>
      <c r="N16" s="171" t="s">
        <v>18</v>
      </c>
      <c r="O16" s="176" t="s">
        <v>21</v>
      </c>
      <c r="P16" s="171" t="s">
        <v>22</v>
      </c>
      <c r="Q16" s="171" t="s">
        <v>19</v>
      </c>
      <c r="R16" s="276" t="s">
        <v>91</v>
      </c>
    </row>
    <row r="17" spans="1:18" s="22" customFormat="1" ht="16.5" customHeight="1">
      <c r="A17" s="172"/>
      <c r="B17" s="173"/>
      <c r="C17" s="173"/>
      <c r="D17" s="173"/>
      <c r="E17" s="173"/>
      <c r="F17" s="174"/>
      <c r="G17" s="174"/>
      <c r="H17" s="174"/>
      <c r="I17" s="174"/>
      <c r="J17" s="175"/>
      <c r="K17" s="174"/>
      <c r="L17" s="174"/>
      <c r="M17" s="174"/>
      <c r="N17" s="174"/>
      <c r="O17" s="174"/>
      <c r="P17" s="174"/>
      <c r="Q17" s="174"/>
      <c r="R17" s="174"/>
    </row>
    <row r="18" spans="1:18" s="22" customFormat="1" ht="16.5" customHeight="1">
      <c r="A18" s="172"/>
      <c r="B18" s="173"/>
      <c r="C18" s="173"/>
      <c r="D18" s="173"/>
      <c r="E18" s="173"/>
      <c r="F18" s="174"/>
      <c r="G18" s="174"/>
      <c r="H18" s="174"/>
      <c r="I18" s="174"/>
      <c r="J18" s="175"/>
      <c r="K18" s="174"/>
      <c r="L18" s="174"/>
      <c r="M18" s="174"/>
      <c r="N18" s="174"/>
      <c r="O18" s="174"/>
      <c r="P18" s="174"/>
      <c r="Q18" s="174"/>
      <c r="R18" s="174"/>
    </row>
    <row r="19" spans="1:18" s="22" customFormat="1" ht="16.5" customHeight="1">
      <c r="A19" s="172"/>
      <c r="B19" s="173"/>
      <c r="C19" s="173"/>
      <c r="D19" s="173"/>
      <c r="E19" s="173"/>
      <c r="F19" s="174"/>
      <c r="G19" s="174"/>
      <c r="H19" s="174"/>
      <c r="I19" s="174"/>
      <c r="J19" s="175"/>
      <c r="K19" s="174"/>
      <c r="L19" s="174"/>
      <c r="M19" s="174"/>
      <c r="N19" s="174"/>
      <c r="O19" s="174"/>
      <c r="P19" s="174"/>
      <c r="Q19" s="174"/>
      <c r="R19" s="174"/>
    </row>
    <row r="20" spans="1:18" s="22" customFormat="1" ht="16.5" customHeight="1">
      <c r="A20" s="172"/>
      <c r="B20" s="173"/>
      <c r="C20" s="173"/>
      <c r="D20" s="173"/>
      <c r="E20" s="173"/>
      <c r="F20" s="174"/>
      <c r="G20" s="174"/>
      <c r="H20" s="174"/>
      <c r="I20" s="174"/>
      <c r="J20" s="175"/>
      <c r="K20" s="174"/>
      <c r="L20" s="174"/>
      <c r="M20" s="174"/>
      <c r="N20" s="174"/>
      <c r="O20" s="174"/>
      <c r="P20" s="174"/>
      <c r="Q20" s="174"/>
      <c r="R20" s="174"/>
    </row>
    <row r="21" spans="1:18" s="300" customFormat="1" ht="16.5" customHeight="1">
      <c r="A21" s="330"/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</row>
    <row r="22" spans="1:18" s="300" customFormat="1" ht="16.5" customHeight="1">
      <c r="A22" s="334"/>
      <c r="B22" s="334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</row>
    <row r="23" spans="1:18" s="300" customFormat="1" ht="16.5" customHeight="1">
      <c r="A23" s="334"/>
      <c r="B23" s="334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</row>
    <row r="24" spans="1:18" s="300" customFormat="1" ht="16.5" customHeight="1">
      <c r="A24" s="334"/>
      <c r="B24" s="334"/>
      <c r="C24" s="334"/>
      <c r="D24" s="334"/>
      <c r="E24" s="334"/>
      <c r="F24" s="334"/>
      <c r="G24" s="334"/>
      <c r="H24" s="334"/>
      <c r="I24" s="334"/>
      <c r="J24" s="334"/>
      <c r="K24" s="334"/>
      <c r="L24" s="334"/>
      <c r="M24" s="334"/>
      <c r="N24" s="334"/>
      <c r="O24" s="334"/>
      <c r="P24" s="334"/>
      <c r="Q24" s="334"/>
      <c r="R24" s="334"/>
    </row>
    <row r="25" spans="1:18" s="22" customFormat="1" ht="16.5" customHeight="1">
      <c r="A25" s="144"/>
      <c r="B25" s="150"/>
      <c r="C25" s="150"/>
      <c r="D25" s="150"/>
      <c r="E25" s="150"/>
      <c r="F25" s="149"/>
      <c r="G25" s="149"/>
      <c r="H25" s="149"/>
      <c r="I25" s="149"/>
      <c r="J25" s="151"/>
      <c r="K25" s="149"/>
      <c r="L25" s="149"/>
      <c r="M25" s="149"/>
      <c r="N25" s="149"/>
      <c r="O25" s="149"/>
      <c r="P25" s="149"/>
      <c r="Q25" s="149"/>
      <c r="R25" s="149"/>
    </row>
    <row r="26" spans="1:18" ht="16.5" customHeight="1">
      <c r="A26" s="948" t="s">
        <v>71</v>
      </c>
      <c r="B26" s="949"/>
      <c r="C26" s="949"/>
      <c r="D26" s="949"/>
      <c r="E26" s="949"/>
      <c r="F26" s="949"/>
      <c r="G26" s="949"/>
      <c r="H26" s="949"/>
      <c r="I26" s="949"/>
      <c r="J26" s="949"/>
      <c r="K26" s="949"/>
      <c r="L26" s="949"/>
      <c r="M26" s="949"/>
      <c r="N26" s="313"/>
      <c r="O26" s="311"/>
      <c r="P26" s="311"/>
      <c r="Q26" s="311"/>
      <c r="R26" s="312"/>
    </row>
    <row r="27" spans="1:18" ht="12.7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>
      <c r="A28" s="362"/>
      <c r="B28" s="362"/>
      <c r="C28" s="19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>
      <c r="A29" s="19"/>
      <c r="C29" s="1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>
      <c r="A30" s="362"/>
      <c r="B30" s="362"/>
      <c r="C30" s="19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>
      <c r="A31"/>
      <c r="B31"/>
      <c r="C31" s="19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>
      <c r="A32"/>
      <c r="B32"/>
      <c r="C32" s="19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9">
      <c r="A33"/>
      <c r="B33"/>
      <c r="C33" s="19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9" ht="12.7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9" ht="12.7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9">
      <c r="A36" s="361"/>
      <c r="B36" s="361"/>
      <c r="C36" s="19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9">
      <c r="A37" s="360"/>
      <c r="B37" s="360"/>
      <c r="C37" s="19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S38" s="19"/>
    </row>
    <row r="39" spans="1:19" ht="12.7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16">
    <mergeCell ref="A26:M26"/>
    <mergeCell ref="A1:R1"/>
    <mergeCell ref="A2:R2"/>
    <mergeCell ref="A3:R3"/>
    <mergeCell ref="A4:R4"/>
    <mergeCell ref="O14:Q14"/>
    <mergeCell ref="N14:N15"/>
    <mergeCell ref="E14:H14"/>
    <mergeCell ref="C14:D14"/>
    <mergeCell ref="A14:A15"/>
    <mergeCell ref="B14:B15"/>
    <mergeCell ref="R14:R15"/>
    <mergeCell ref="M14:M15"/>
    <mergeCell ref="L14:L15"/>
    <mergeCell ref="I14:K14"/>
    <mergeCell ref="I15:J15"/>
  </mergeCells>
  <phoneticPr fontId="3" type="noConversion"/>
  <printOptions horizontalCentered="1"/>
  <pageMargins left="1.75" right="0.75" top="0.75" bottom="0.75" header="0.3" footer="0.3"/>
  <pageSetup paperSize="256" scale="57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topLeftCell="C10" zoomScaleSheetLayoutView="100" workbookViewId="0">
      <selection activeCell="E23" sqref="E23"/>
    </sheetView>
  </sheetViews>
  <sheetFormatPr defaultRowHeight="12.75"/>
  <cols>
    <col min="2" max="2" width="23" customWidth="1"/>
    <col min="3" max="3" width="16" customWidth="1"/>
    <col min="10" max="10" width="5.7109375" customWidth="1"/>
    <col min="11" max="11" width="12.140625" customWidth="1"/>
    <col min="12" max="13" width="9.7109375" customWidth="1"/>
    <col min="14" max="14" width="18.710937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5.75">
      <c r="A1" s="952" t="s">
        <v>109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</row>
    <row r="2" spans="1:18" ht="15.75">
      <c r="A2" s="952" t="s">
        <v>45</v>
      </c>
      <c r="B2" s="952"/>
      <c r="C2" s="952"/>
      <c r="D2" s="952"/>
      <c r="E2" s="952"/>
      <c r="F2" s="952"/>
      <c r="G2" s="952"/>
      <c r="H2" s="952"/>
      <c r="I2" s="952"/>
      <c r="J2" s="952"/>
      <c r="K2" s="952"/>
      <c r="L2" s="952"/>
      <c r="M2" s="952"/>
      <c r="N2" s="952"/>
      <c r="O2" s="952"/>
      <c r="P2" s="952"/>
      <c r="Q2" s="952"/>
      <c r="R2" s="952"/>
    </row>
    <row r="3" spans="1:18" ht="15.75">
      <c r="A3" s="952" t="s">
        <v>94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/>
      <c r="N3" s="952"/>
      <c r="O3" s="952"/>
      <c r="P3" s="952"/>
      <c r="Q3" s="952"/>
      <c r="R3" s="952"/>
    </row>
    <row r="4" spans="1:18" ht="15.75">
      <c r="A4" s="953" t="s">
        <v>240</v>
      </c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3"/>
      <c r="O4" s="953"/>
      <c r="P4" s="953"/>
      <c r="Q4" s="953"/>
      <c r="R4" s="953"/>
    </row>
    <row r="5" spans="1:18" ht="16.5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37"/>
      <c r="O5" s="137"/>
      <c r="P5" s="137"/>
      <c r="Q5" s="137"/>
      <c r="R5" s="122"/>
    </row>
    <row r="6" spans="1:18" ht="16.5">
      <c r="A6" s="115" t="s">
        <v>47</v>
      </c>
      <c r="B6" s="116"/>
      <c r="C6" s="23" t="s">
        <v>48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8" ht="16.5">
      <c r="A7" s="115" t="s">
        <v>49</v>
      </c>
      <c r="B7" s="116"/>
      <c r="C7" s="23" t="s">
        <v>164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ht="16.5">
      <c r="A8" s="115" t="s">
        <v>50</v>
      </c>
      <c r="B8" s="116"/>
      <c r="C8" s="23" t="s">
        <v>241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</row>
    <row r="9" spans="1:18" ht="16.5">
      <c r="A9" s="115" t="s">
        <v>51</v>
      </c>
      <c r="B9" s="116"/>
      <c r="C9" s="23" t="s">
        <v>242</v>
      </c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</row>
    <row r="10" spans="1:18" ht="16.5">
      <c r="A10" s="277" t="s">
        <v>52</v>
      </c>
      <c r="B10" s="116"/>
      <c r="C10" s="115" t="s">
        <v>192</v>
      </c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</row>
    <row r="11" spans="1:18" ht="16.5">
      <c r="A11" s="277" t="s">
        <v>53</v>
      </c>
      <c r="B11" s="116"/>
      <c r="C11" s="115" t="s">
        <v>194</v>
      </c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18" ht="16.5">
      <c r="A12" s="277" t="s">
        <v>35</v>
      </c>
      <c r="B12" s="116"/>
      <c r="C12" s="115" t="s">
        <v>129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18">
      <c r="A13" s="118"/>
      <c r="B13" s="117"/>
      <c r="C13" s="118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ht="33" customHeight="1">
      <c r="A14" s="831" t="s">
        <v>16</v>
      </c>
      <c r="B14" s="833" t="s">
        <v>55</v>
      </c>
      <c r="C14" s="871" t="s">
        <v>0</v>
      </c>
      <c r="D14" s="870"/>
      <c r="E14" s="871" t="s">
        <v>27</v>
      </c>
      <c r="F14" s="872"/>
      <c r="G14" s="872"/>
      <c r="H14" s="870"/>
      <c r="I14" s="871" t="s">
        <v>75</v>
      </c>
      <c r="J14" s="872"/>
      <c r="K14" s="872"/>
      <c r="L14" s="833" t="s">
        <v>126</v>
      </c>
      <c r="M14" s="833" t="s">
        <v>59</v>
      </c>
      <c r="N14" s="833" t="s">
        <v>135</v>
      </c>
      <c r="O14" s="871" t="s">
        <v>7</v>
      </c>
      <c r="P14" s="872"/>
      <c r="Q14" s="870"/>
      <c r="R14" s="833" t="s">
        <v>2</v>
      </c>
    </row>
    <row r="15" spans="1:18" ht="33">
      <c r="A15" s="832"/>
      <c r="B15" s="834"/>
      <c r="C15" s="119" t="s">
        <v>5</v>
      </c>
      <c r="D15" s="78" t="s">
        <v>24</v>
      </c>
      <c r="E15" s="76" t="s">
        <v>127</v>
      </c>
      <c r="F15" s="78" t="s">
        <v>58</v>
      </c>
      <c r="G15" s="78" t="s">
        <v>128</v>
      </c>
      <c r="H15" s="78" t="s">
        <v>98</v>
      </c>
      <c r="I15" s="871" t="s">
        <v>36</v>
      </c>
      <c r="J15" s="870"/>
      <c r="K15" s="128" t="s">
        <v>142</v>
      </c>
      <c r="L15" s="834"/>
      <c r="M15" s="834"/>
      <c r="N15" s="834"/>
      <c r="O15" s="134" t="s">
        <v>76</v>
      </c>
      <c r="P15" s="134" t="s">
        <v>77</v>
      </c>
      <c r="Q15" s="134" t="s">
        <v>78</v>
      </c>
      <c r="R15" s="834"/>
    </row>
    <row r="16" spans="1:18">
      <c r="A16" s="120" t="s">
        <v>61</v>
      </c>
      <c r="B16" s="113" t="s">
        <v>62</v>
      </c>
      <c r="C16" s="120" t="s">
        <v>63</v>
      </c>
      <c r="D16" s="113" t="s">
        <v>64</v>
      </c>
      <c r="E16" s="121" t="s">
        <v>65</v>
      </c>
      <c r="F16" s="113" t="s">
        <v>66</v>
      </c>
      <c r="G16" s="113" t="s">
        <v>67</v>
      </c>
      <c r="H16" s="113" t="s">
        <v>20</v>
      </c>
      <c r="I16" s="120" t="s">
        <v>17</v>
      </c>
      <c r="J16" s="132" t="s">
        <v>15</v>
      </c>
      <c r="K16" s="121" t="s">
        <v>68</v>
      </c>
      <c r="L16" s="132" t="s">
        <v>69</v>
      </c>
      <c r="M16" s="132" t="s">
        <v>70</v>
      </c>
      <c r="N16" s="132" t="s">
        <v>18</v>
      </c>
      <c r="O16" s="120" t="s">
        <v>21</v>
      </c>
      <c r="P16" s="132" t="s">
        <v>22</v>
      </c>
      <c r="Q16" s="121" t="s">
        <v>19</v>
      </c>
      <c r="R16" s="132" t="s">
        <v>91</v>
      </c>
    </row>
    <row r="17" spans="1:18" ht="16.5">
      <c r="A17" s="144"/>
      <c r="B17" s="150"/>
      <c r="C17" s="150"/>
      <c r="D17" s="150"/>
      <c r="E17" s="150"/>
      <c r="F17" s="149"/>
      <c r="G17" s="149"/>
      <c r="H17" s="149"/>
      <c r="I17" s="149"/>
      <c r="J17" s="151"/>
      <c r="K17" s="149"/>
      <c r="L17" s="149"/>
      <c r="M17" s="149"/>
      <c r="N17" s="149"/>
      <c r="O17" s="149"/>
      <c r="P17" s="149"/>
      <c r="Q17" s="152"/>
      <c r="R17" s="152"/>
    </row>
    <row r="18" spans="1:18" ht="16.5">
      <c r="A18" s="144"/>
      <c r="B18" s="150"/>
      <c r="C18" s="150"/>
      <c r="D18" s="150"/>
      <c r="E18" s="150"/>
      <c r="F18" s="149"/>
      <c r="G18" s="149"/>
      <c r="H18" s="149"/>
      <c r="I18" s="149"/>
      <c r="J18" s="151"/>
      <c r="K18" s="149"/>
      <c r="L18" s="149"/>
      <c r="M18" s="149"/>
      <c r="N18" s="149"/>
      <c r="O18" s="149"/>
      <c r="P18" s="149"/>
      <c r="Q18" s="152"/>
      <c r="R18" s="152"/>
    </row>
    <row r="19" spans="1:18" ht="16.5">
      <c r="A19" s="144"/>
      <c r="B19" s="150"/>
      <c r="C19" s="150"/>
      <c r="D19" s="150"/>
      <c r="E19" s="150"/>
      <c r="F19" s="149"/>
      <c r="G19" s="149"/>
      <c r="H19" s="149"/>
      <c r="I19" s="149"/>
      <c r="J19" s="151"/>
      <c r="K19" s="149"/>
      <c r="L19" s="149"/>
      <c r="M19" s="149"/>
      <c r="N19" s="149"/>
      <c r="O19" s="149"/>
      <c r="P19" s="149"/>
      <c r="Q19" s="152"/>
      <c r="R19" s="152"/>
    </row>
    <row r="20" spans="1:18" ht="16.5">
      <c r="A20" s="144"/>
      <c r="B20" s="150"/>
      <c r="C20" s="150"/>
      <c r="D20" s="150"/>
      <c r="E20" s="150"/>
      <c r="F20" s="149"/>
      <c r="G20" s="149"/>
      <c r="H20" s="149"/>
      <c r="I20" s="149"/>
      <c r="J20" s="151"/>
      <c r="K20" s="149"/>
      <c r="L20" s="149"/>
      <c r="M20" s="149"/>
      <c r="N20" s="149"/>
      <c r="O20" s="149"/>
      <c r="P20" s="149"/>
      <c r="Q20" s="152"/>
      <c r="R20" s="152"/>
    </row>
    <row r="21" spans="1:18" ht="16.5">
      <c r="A21" s="144"/>
      <c r="B21" s="150"/>
      <c r="C21" s="150"/>
      <c r="D21" s="150"/>
      <c r="E21" s="150"/>
      <c r="F21" s="149"/>
      <c r="G21" s="149"/>
      <c r="H21" s="149"/>
      <c r="I21" s="149"/>
      <c r="J21" s="151"/>
      <c r="K21" s="149"/>
      <c r="L21" s="149"/>
      <c r="M21" s="149"/>
      <c r="N21" s="149"/>
      <c r="O21" s="149"/>
      <c r="P21" s="149"/>
      <c r="Q21" s="152"/>
      <c r="R21" s="152"/>
    </row>
    <row r="22" spans="1:18" ht="16.5">
      <c r="A22" s="144"/>
      <c r="B22" s="150"/>
      <c r="C22" s="150"/>
      <c r="D22" s="150"/>
      <c r="E22" s="150"/>
      <c r="F22" s="149"/>
      <c r="G22" s="149"/>
      <c r="H22" s="149"/>
      <c r="I22" s="149"/>
      <c r="J22" s="151"/>
      <c r="K22" s="149"/>
      <c r="L22" s="149"/>
      <c r="M22" s="149"/>
      <c r="N22" s="149"/>
      <c r="O22" s="149"/>
      <c r="P22" s="149"/>
      <c r="Q22" s="152"/>
      <c r="R22" s="152"/>
    </row>
    <row r="23" spans="1:18" ht="16.5">
      <c r="A23" s="144"/>
      <c r="B23" s="150"/>
      <c r="C23" s="150"/>
      <c r="D23" s="150"/>
      <c r="E23" s="150"/>
      <c r="F23" s="149"/>
      <c r="G23" s="149"/>
      <c r="H23" s="149"/>
      <c r="I23" s="149"/>
      <c r="J23" s="151"/>
      <c r="K23" s="149"/>
      <c r="L23" s="149"/>
      <c r="M23" s="149"/>
      <c r="N23" s="149"/>
      <c r="O23" s="149"/>
      <c r="P23" s="149"/>
      <c r="Q23" s="152"/>
      <c r="R23" s="152"/>
    </row>
    <row r="24" spans="1:18" ht="16.5">
      <c r="A24" s="144"/>
      <c r="B24" s="150"/>
      <c r="C24" s="150"/>
      <c r="D24" s="150"/>
      <c r="E24" s="150"/>
      <c r="F24" s="149"/>
      <c r="G24" s="149"/>
      <c r="H24" s="149"/>
      <c r="I24" s="149"/>
      <c r="J24" s="151"/>
      <c r="K24" s="149"/>
      <c r="L24" s="149"/>
      <c r="M24" s="149"/>
      <c r="N24" s="149"/>
      <c r="O24" s="149"/>
      <c r="P24" s="149"/>
      <c r="Q24" s="152"/>
      <c r="R24" s="152"/>
    </row>
    <row r="25" spans="1:18" ht="16.5">
      <c r="A25" s="144"/>
      <c r="B25" s="150"/>
      <c r="C25" s="150"/>
      <c r="D25" s="150"/>
      <c r="E25" s="150"/>
      <c r="F25" s="149"/>
      <c r="G25" s="149"/>
      <c r="H25" s="149"/>
      <c r="I25" s="149"/>
      <c r="J25" s="151"/>
      <c r="K25" s="149"/>
      <c r="L25" s="149"/>
      <c r="M25" s="149"/>
      <c r="N25" s="149"/>
      <c r="O25" s="149"/>
      <c r="P25" s="149"/>
      <c r="Q25" s="152"/>
      <c r="R25" s="152"/>
    </row>
    <row r="26" spans="1:18" ht="16.5">
      <c r="A26" s="801" t="s">
        <v>71</v>
      </c>
      <c r="B26" s="802"/>
      <c r="C26" s="802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348"/>
      <c r="O26" s="295"/>
      <c r="P26" s="295"/>
      <c r="Q26" s="295"/>
      <c r="R26" s="296"/>
    </row>
    <row r="27" spans="1:18">
      <c r="A27" s="362"/>
      <c r="B27" s="362"/>
    </row>
    <row r="28" spans="1:18" ht="16.5">
      <c r="A28" s="19"/>
      <c r="B28" s="19"/>
    </row>
    <row r="29" spans="1:18">
      <c r="A29" s="362"/>
      <c r="B29" s="362"/>
    </row>
    <row r="35" spans="1:18">
      <c r="A35" s="361"/>
      <c r="B35" s="361"/>
    </row>
    <row r="36" spans="1:18" ht="16.5">
      <c r="A36" s="63"/>
      <c r="C36" s="314"/>
      <c r="D36" s="365"/>
      <c r="E36" s="366"/>
      <c r="F36" s="366"/>
      <c r="G36" s="367"/>
      <c r="H36" s="366"/>
      <c r="I36" s="366"/>
      <c r="J36" s="366"/>
      <c r="K36" s="368"/>
      <c r="L36" s="366"/>
      <c r="M36" s="369"/>
      <c r="N36" s="370"/>
      <c r="O36" s="364"/>
      <c r="P36" s="364"/>
      <c r="Q36" s="360"/>
      <c r="R36" s="360"/>
    </row>
    <row r="37" spans="1:18" ht="16.5">
      <c r="C37" s="274"/>
      <c r="D37" s="274"/>
      <c r="E37" s="274"/>
      <c r="F37" s="274"/>
      <c r="N37" s="19"/>
      <c r="O37" s="274"/>
      <c r="P37" s="274"/>
      <c r="Q37" s="19"/>
    </row>
    <row r="38" spans="1:18" ht="16.5">
      <c r="N38" s="19"/>
      <c r="O38" s="19"/>
      <c r="P38" s="19"/>
      <c r="Q38" s="19"/>
      <c r="R38" s="19"/>
    </row>
    <row r="39" spans="1:18" ht="16.5">
      <c r="N39" s="19"/>
      <c r="O39" s="19"/>
      <c r="P39" s="19"/>
      <c r="Q39" s="19"/>
    </row>
  </sheetData>
  <mergeCells count="16">
    <mergeCell ref="A26:M26"/>
    <mergeCell ref="A1:R1"/>
    <mergeCell ref="A2:R2"/>
    <mergeCell ref="A3:R3"/>
    <mergeCell ref="A4:R4"/>
    <mergeCell ref="A14:A15"/>
    <mergeCell ref="B14:B15"/>
    <mergeCell ref="C14:D14"/>
    <mergeCell ref="O14:Q14"/>
    <mergeCell ref="E14:H14"/>
    <mergeCell ref="I14:K14"/>
    <mergeCell ref="L14:L15"/>
    <mergeCell ref="M14:M15"/>
    <mergeCell ref="R14:R15"/>
    <mergeCell ref="I15:J15"/>
    <mergeCell ref="N14:N15"/>
  </mergeCells>
  <printOptions horizontalCentered="1"/>
  <pageMargins left="1.75" right="0.75" top="0.75" bottom="0.75" header="0.3" footer="0.3"/>
  <pageSetup paperSize="256" scale="56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0" zoomScaleSheetLayoutView="100" workbookViewId="0">
      <selection activeCell="E23" sqref="E23"/>
    </sheetView>
  </sheetViews>
  <sheetFormatPr defaultRowHeight="12.75"/>
  <cols>
    <col min="1" max="1" width="5.140625" customWidth="1"/>
    <col min="2" max="2" width="20.85546875" customWidth="1"/>
    <col min="3" max="3" width="16.85546875" customWidth="1"/>
    <col min="4" max="4" width="10.14062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20.140625" customWidth="1"/>
    <col min="15" max="15" width="5.7109375" customWidth="1"/>
    <col min="16" max="16" width="6.28515625" customWidth="1"/>
    <col min="17" max="17" width="5.42578125" customWidth="1"/>
    <col min="18" max="18" width="12.140625" customWidth="1"/>
  </cols>
  <sheetData>
    <row r="1" spans="1:18" ht="15.75">
      <c r="A1" s="952" t="s">
        <v>109</v>
      </c>
      <c r="B1" s="952"/>
      <c r="C1" s="952"/>
      <c r="D1" s="952"/>
      <c r="E1" s="952"/>
      <c r="F1" s="952"/>
      <c r="G1" s="952"/>
      <c r="H1" s="952"/>
      <c r="I1" s="952"/>
      <c r="J1" s="952"/>
      <c r="K1" s="952"/>
      <c r="L1" s="952"/>
      <c r="M1" s="952"/>
      <c r="N1" s="952"/>
      <c r="O1" s="952"/>
      <c r="P1" s="952"/>
      <c r="Q1" s="952"/>
      <c r="R1" s="952"/>
    </row>
    <row r="2" spans="1:18" ht="15.75">
      <c r="A2" s="952" t="s">
        <v>45</v>
      </c>
      <c r="B2" s="952"/>
      <c r="C2" s="952"/>
      <c r="D2" s="952"/>
      <c r="E2" s="952"/>
      <c r="F2" s="952"/>
      <c r="G2" s="952"/>
      <c r="H2" s="952"/>
      <c r="I2" s="952"/>
      <c r="J2" s="952"/>
      <c r="K2" s="952"/>
      <c r="L2" s="952"/>
      <c r="M2" s="952"/>
      <c r="N2" s="952"/>
      <c r="O2" s="952"/>
      <c r="P2" s="952"/>
      <c r="Q2" s="952"/>
      <c r="R2" s="952"/>
    </row>
    <row r="3" spans="1:18" ht="15.75">
      <c r="A3" s="952" t="s">
        <v>94</v>
      </c>
      <c r="B3" s="952"/>
      <c r="C3" s="952"/>
      <c r="D3" s="952"/>
      <c r="E3" s="952"/>
      <c r="F3" s="952"/>
      <c r="G3" s="952"/>
      <c r="H3" s="952"/>
      <c r="I3" s="952"/>
      <c r="J3" s="952"/>
      <c r="K3" s="952"/>
      <c r="L3" s="952"/>
      <c r="M3" s="952"/>
      <c r="N3" s="952"/>
      <c r="O3" s="952"/>
      <c r="P3" s="952"/>
      <c r="Q3" s="952"/>
      <c r="R3" s="952"/>
    </row>
    <row r="4" spans="1:18" ht="15.75">
      <c r="A4" s="953" t="s">
        <v>240</v>
      </c>
      <c r="B4" s="953"/>
      <c r="C4" s="953"/>
      <c r="D4" s="953"/>
      <c r="E4" s="953"/>
      <c r="F4" s="953"/>
      <c r="G4" s="953"/>
      <c r="H4" s="953"/>
      <c r="I4" s="953"/>
      <c r="J4" s="953"/>
      <c r="K4" s="953"/>
      <c r="L4" s="953"/>
      <c r="M4" s="953"/>
      <c r="N4" s="953"/>
      <c r="O4" s="953"/>
      <c r="P4" s="953"/>
      <c r="Q4" s="953"/>
      <c r="R4" s="953"/>
    </row>
    <row r="5" spans="1:18" ht="16.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18" ht="16.5">
      <c r="A6" s="115" t="s">
        <v>47</v>
      </c>
      <c r="B6" s="116"/>
      <c r="C6" s="23" t="s">
        <v>48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8" ht="16.5">
      <c r="A7" s="115" t="s">
        <v>49</v>
      </c>
      <c r="B7" s="116"/>
      <c r="C7" s="23" t="s">
        <v>164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</row>
    <row r="8" spans="1:18" ht="16.5">
      <c r="A8" s="115" t="s">
        <v>50</v>
      </c>
      <c r="B8" s="116"/>
      <c r="C8" s="23" t="s">
        <v>241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</row>
    <row r="9" spans="1:18" ht="16.5">
      <c r="A9" s="115" t="s">
        <v>51</v>
      </c>
      <c r="B9" s="116"/>
      <c r="C9" s="23" t="s">
        <v>242</v>
      </c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</row>
    <row r="10" spans="1:18" ht="16.5">
      <c r="A10" s="277" t="s">
        <v>52</v>
      </c>
      <c r="B10" s="278"/>
      <c r="C10" s="115" t="s">
        <v>192</v>
      </c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</row>
    <row r="11" spans="1:18" ht="16.5">
      <c r="A11" s="277" t="s">
        <v>53</v>
      </c>
      <c r="B11" s="278"/>
      <c r="C11" s="115" t="s">
        <v>195</v>
      </c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18" ht="16.5">
      <c r="A12" s="277" t="s">
        <v>35</v>
      </c>
      <c r="B12" s="278"/>
      <c r="C12" s="115" t="s">
        <v>131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</row>
    <row r="13" spans="1:18">
      <c r="A13" s="118"/>
      <c r="B13" s="117"/>
      <c r="C13" s="118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</row>
    <row r="14" spans="1:18" ht="33" customHeight="1">
      <c r="A14" s="831" t="s">
        <v>16</v>
      </c>
      <c r="B14" s="833" t="s">
        <v>55</v>
      </c>
      <c r="C14" s="871" t="s">
        <v>0</v>
      </c>
      <c r="D14" s="870"/>
      <c r="E14" s="871" t="s">
        <v>27</v>
      </c>
      <c r="F14" s="872"/>
      <c r="G14" s="872"/>
      <c r="H14" s="870"/>
      <c r="I14" s="871" t="s">
        <v>75</v>
      </c>
      <c r="J14" s="872"/>
      <c r="K14" s="872"/>
      <c r="L14" s="833" t="s">
        <v>126</v>
      </c>
      <c r="M14" s="833" t="s">
        <v>59</v>
      </c>
      <c r="N14" s="833" t="s">
        <v>135</v>
      </c>
      <c r="O14" s="871" t="s">
        <v>7</v>
      </c>
      <c r="P14" s="872"/>
      <c r="Q14" s="870"/>
      <c r="R14" s="833" t="s">
        <v>2</v>
      </c>
    </row>
    <row r="15" spans="1:18" ht="49.5">
      <c r="A15" s="832"/>
      <c r="B15" s="834"/>
      <c r="C15" s="127" t="s">
        <v>5</v>
      </c>
      <c r="D15" s="128" t="s">
        <v>24</v>
      </c>
      <c r="E15" s="126" t="s">
        <v>133</v>
      </c>
      <c r="F15" s="128" t="s">
        <v>58</v>
      </c>
      <c r="G15" s="128" t="s">
        <v>132</v>
      </c>
      <c r="H15" s="128" t="s">
        <v>134</v>
      </c>
      <c r="I15" s="871" t="s">
        <v>36</v>
      </c>
      <c r="J15" s="870"/>
      <c r="K15" s="128" t="s">
        <v>142</v>
      </c>
      <c r="L15" s="834"/>
      <c r="M15" s="834"/>
      <c r="N15" s="834"/>
      <c r="O15" s="134" t="s">
        <v>76</v>
      </c>
      <c r="P15" s="134" t="s">
        <v>77</v>
      </c>
      <c r="Q15" s="134" t="s">
        <v>78</v>
      </c>
      <c r="R15" s="834"/>
    </row>
    <row r="16" spans="1:18">
      <c r="A16" s="120">
        <v>1</v>
      </c>
      <c r="B16" s="132" t="s">
        <v>62</v>
      </c>
      <c r="C16" s="120" t="s">
        <v>63</v>
      </c>
      <c r="D16" s="132" t="s">
        <v>64</v>
      </c>
      <c r="E16" s="121" t="s">
        <v>65</v>
      </c>
      <c r="F16" s="132" t="s">
        <v>66</v>
      </c>
      <c r="G16" s="132" t="s">
        <v>67</v>
      </c>
      <c r="H16" s="132" t="s">
        <v>20</v>
      </c>
      <c r="I16" s="121" t="s">
        <v>17</v>
      </c>
      <c r="J16" s="132" t="s">
        <v>15</v>
      </c>
      <c r="K16" s="132" t="s">
        <v>68</v>
      </c>
      <c r="L16" s="132" t="s">
        <v>69</v>
      </c>
      <c r="M16" s="121" t="s">
        <v>70</v>
      </c>
      <c r="N16" s="132" t="s">
        <v>18</v>
      </c>
      <c r="O16" s="132" t="s">
        <v>21</v>
      </c>
      <c r="P16" s="132" t="s">
        <v>22</v>
      </c>
      <c r="Q16" s="121" t="s">
        <v>19</v>
      </c>
      <c r="R16" s="132" t="s">
        <v>91</v>
      </c>
    </row>
    <row r="17" spans="1:18" ht="16.5">
      <c r="A17" s="144"/>
      <c r="B17" s="150"/>
      <c r="C17" s="150"/>
      <c r="D17" s="150"/>
      <c r="E17" s="150"/>
      <c r="F17" s="149"/>
      <c r="G17" s="149"/>
      <c r="H17" s="149"/>
      <c r="I17" s="149"/>
      <c r="J17" s="151"/>
      <c r="K17" s="149"/>
      <c r="L17" s="149"/>
      <c r="M17" s="149"/>
      <c r="N17" s="149"/>
      <c r="O17" s="149"/>
      <c r="P17" s="149"/>
      <c r="Q17" s="152"/>
      <c r="R17" s="152"/>
    </row>
    <row r="18" spans="1:18" ht="16.5">
      <c r="A18" s="144"/>
      <c r="B18" s="150"/>
      <c r="C18" s="150"/>
      <c r="D18" s="150"/>
      <c r="E18" s="150"/>
      <c r="F18" s="149"/>
      <c r="G18" s="149"/>
      <c r="H18" s="149"/>
      <c r="I18" s="149"/>
      <c r="J18" s="151"/>
      <c r="K18" s="149"/>
      <c r="L18" s="149"/>
      <c r="M18" s="149"/>
      <c r="N18" s="149"/>
      <c r="O18" s="149"/>
      <c r="P18" s="149"/>
      <c r="Q18" s="152"/>
      <c r="R18" s="152"/>
    </row>
    <row r="19" spans="1:18" ht="16.5">
      <c r="A19" s="144"/>
      <c r="B19" s="150"/>
      <c r="C19" s="150"/>
      <c r="D19" s="150"/>
      <c r="E19" s="150"/>
      <c r="F19" s="149"/>
      <c r="G19" s="149"/>
      <c r="H19" s="149"/>
      <c r="I19" s="149"/>
      <c r="J19" s="151"/>
      <c r="K19" s="149"/>
      <c r="L19" s="149"/>
      <c r="M19" s="149"/>
      <c r="N19" s="149"/>
      <c r="O19" s="149"/>
      <c r="P19" s="149"/>
      <c r="Q19" s="152"/>
      <c r="R19" s="152"/>
    </row>
    <row r="20" spans="1:18" ht="16.5">
      <c r="A20" s="144"/>
      <c r="B20" s="150"/>
      <c r="C20" s="150"/>
      <c r="D20" s="150"/>
      <c r="E20" s="150"/>
      <c r="F20" s="149"/>
      <c r="G20" s="149"/>
      <c r="H20" s="149"/>
      <c r="I20" s="149"/>
      <c r="J20" s="151"/>
      <c r="K20" s="149"/>
      <c r="L20" s="149"/>
      <c r="M20" s="149"/>
      <c r="N20" s="149"/>
      <c r="O20" s="149"/>
      <c r="P20" s="149"/>
      <c r="Q20" s="152"/>
      <c r="R20" s="152"/>
    </row>
    <row r="21" spans="1:18" ht="16.5">
      <c r="A21" s="144"/>
      <c r="B21" s="150"/>
      <c r="C21" s="150"/>
      <c r="D21" s="150"/>
      <c r="E21" s="150"/>
      <c r="F21" s="149"/>
      <c r="G21" s="149"/>
      <c r="H21" s="149"/>
      <c r="I21" s="149"/>
      <c r="J21" s="151"/>
      <c r="K21" s="149"/>
      <c r="L21" s="149"/>
      <c r="M21" s="149"/>
      <c r="N21" s="149"/>
      <c r="O21" s="149"/>
      <c r="P21" s="149"/>
      <c r="Q21" s="152"/>
      <c r="R21" s="152"/>
    </row>
    <row r="22" spans="1:18" ht="16.5">
      <c r="A22" s="144"/>
      <c r="B22" s="150"/>
      <c r="C22" s="150"/>
      <c r="D22" s="150"/>
      <c r="E22" s="150"/>
      <c r="F22" s="149"/>
      <c r="G22" s="149"/>
      <c r="H22" s="149"/>
      <c r="I22" s="149"/>
      <c r="J22" s="151"/>
      <c r="K22" s="149"/>
      <c r="L22" s="149"/>
      <c r="M22" s="149"/>
      <c r="N22" s="149"/>
      <c r="O22" s="149"/>
      <c r="P22" s="149"/>
      <c r="Q22" s="152"/>
      <c r="R22" s="152"/>
    </row>
    <row r="23" spans="1:18" ht="16.5">
      <c r="A23" s="144"/>
      <c r="B23" s="150"/>
      <c r="C23" s="150"/>
      <c r="D23" s="150"/>
      <c r="E23" s="150"/>
      <c r="F23" s="149"/>
      <c r="G23" s="149"/>
      <c r="H23" s="149"/>
      <c r="I23" s="149"/>
      <c r="J23" s="151"/>
      <c r="K23" s="149"/>
      <c r="L23" s="149"/>
      <c r="M23" s="149"/>
      <c r="N23" s="149"/>
      <c r="O23" s="149"/>
      <c r="P23" s="149"/>
      <c r="Q23" s="152"/>
      <c r="R23" s="152"/>
    </row>
    <row r="24" spans="1:18" ht="16.5">
      <c r="A24" s="144"/>
      <c r="B24" s="150"/>
      <c r="C24" s="150"/>
      <c r="D24" s="150"/>
      <c r="E24" s="150"/>
      <c r="F24" s="149"/>
      <c r="G24" s="149"/>
      <c r="H24" s="149"/>
      <c r="I24" s="149"/>
      <c r="J24" s="151"/>
      <c r="K24" s="149"/>
      <c r="L24" s="149"/>
      <c r="M24" s="149"/>
      <c r="N24" s="149"/>
      <c r="O24" s="149"/>
      <c r="P24" s="149"/>
      <c r="Q24" s="152"/>
      <c r="R24" s="152"/>
    </row>
    <row r="25" spans="1:18" ht="16.5">
      <c r="A25" s="144"/>
      <c r="B25" s="150"/>
      <c r="C25" s="150"/>
      <c r="D25" s="150"/>
      <c r="E25" s="150"/>
      <c r="F25" s="149"/>
      <c r="G25" s="149"/>
      <c r="H25" s="149"/>
      <c r="I25" s="149"/>
      <c r="J25" s="151"/>
      <c r="K25" s="149"/>
      <c r="L25" s="149"/>
      <c r="M25" s="149"/>
      <c r="N25" s="149"/>
      <c r="O25" s="149"/>
      <c r="P25" s="149"/>
      <c r="Q25" s="152"/>
      <c r="R25" s="152"/>
    </row>
    <row r="26" spans="1:18" ht="16.5">
      <c r="A26" s="801" t="s">
        <v>71</v>
      </c>
      <c r="B26" s="802"/>
      <c r="C26" s="802"/>
      <c r="D26" s="802"/>
      <c r="E26" s="802"/>
      <c r="F26" s="802"/>
      <c r="G26" s="802"/>
      <c r="H26" s="802"/>
      <c r="I26" s="802"/>
      <c r="J26" s="802"/>
      <c r="K26" s="802"/>
      <c r="L26" s="802"/>
      <c r="M26" s="802"/>
      <c r="N26" s="348"/>
      <c r="O26" s="295"/>
      <c r="P26" s="295"/>
      <c r="Q26" s="295"/>
      <c r="R26" s="296"/>
    </row>
    <row r="27" spans="1:18">
      <c r="B27" s="362"/>
      <c r="C27" s="362"/>
    </row>
    <row r="28" spans="1:18" ht="16.5">
      <c r="B28" s="19"/>
      <c r="C28" s="19"/>
    </row>
    <row r="29" spans="1:18">
      <c r="B29" s="362"/>
      <c r="C29" s="362"/>
    </row>
    <row r="35" spans="1:18">
      <c r="B35" s="361"/>
      <c r="C35" s="361"/>
    </row>
    <row r="36" spans="1:18" ht="16.5">
      <c r="A36" s="63"/>
      <c r="B36" s="360"/>
      <c r="C36" s="360"/>
    </row>
    <row r="37" spans="1:18" ht="16.5">
      <c r="C37" s="274"/>
      <c r="D37" s="274"/>
      <c r="E37" s="274"/>
      <c r="F37" s="274"/>
      <c r="N37" s="19"/>
      <c r="O37" s="274"/>
      <c r="P37" s="274"/>
      <c r="Q37" s="19"/>
    </row>
    <row r="38" spans="1:18" ht="16.5">
      <c r="N38" s="19"/>
      <c r="O38" s="19"/>
      <c r="P38" s="19"/>
      <c r="Q38" s="19"/>
      <c r="R38" s="19"/>
    </row>
  </sheetData>
  <mergeCells count="16">
    <mergeCell ref="A26:M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75" right="0.75" top="0.75" bottom="0.75" header="0.3" footer="0.3"/>
  <pageSetup paperSize="256" scale="61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39"/>
  <sheetViews>
    <sheetView view="pageBreakPreview" topLeftCell="C8" zoomScaleSheetLayoutView="100" workbookViewId="0">
      <selection activeCell="E23" sqref="E23"/>
    </sheetView>
  </sheetViews>
  <sheetFormatPr defaultRowHeight="12.75"/>
  <cols>
    <col min="1" max="1" width="6.28515625" customWidth="1"/>
    <col min="2" max="2" width="21.5703125" customWidth="1"/>
    <col min="3" max="3" width="5" customWidth="1"/>
    <col min="4" max="4" width="4.7109375" customWidth="1"/>
    <col min="5" max="5" width="5.28515625" customWidth="1"/>
    <col min="6" max="6" width="17.28515625" customWidth="1"/>
    <col min="7" max="7" width="11.140625" customWidth="1"/>
    <col min="10" max="11" width="10.7109375" customWidth="1"/>
    <col min="12" max="12" width="8.28515625" customWidth="1"/>
    <col min="13" max="13" width="7.7109375" customWidth="1"/>
    <col min="14" max="14" width="10" customWidth="1"/>
    <col min="15" max="15" width="7.42578125" customWidth="1"/>
    <col min="16" max="16" width="6.85546875" customWidth="1"/>
    <col min="17" max="17" width="15.42578125" hidden="1" customWidth="1"/>
    <col min="18" max="18" width="14.28515625" hidden="1" customWidth="1"/>
    <col min="19" max="19" width="14.140625" customWidth="1"/>
    <col min="20" max="20" width="15.7109375" customWidth="1"/>
    <col min="21" max="21" width="12.7109375" customWidth="1"/>
    <col min="22" max="22" width="22.140625" customWidth="1"/>
  </cols>
  <sheetData>
    <row r="1" spans="1:22" ht="15.75">
      <c r="A1" s="827" t="s">
        <v>109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97"/>
    </row>
    <row r="2" spans="1:22" ht="15.75">
      <c r="A2" s="827" t="s">
        <v>45</v>
      </c>
      <c r="B2" s="827"/>
      <c r="C2" s="827"/>
      <c r="D2" s="827"/>
      <c r="E2" s="827"/>
      <c r="F2" s="827"/>
      <c r="G2" s="827"/>
      <c r="H2" s="827"/>
      <c r="I2" s="827"/>
      <c r="J2" s="827"/>
      <c r="K2" s="827"/>
      <c r="L2" s="827"/>
      <c r="M2" s="827"/>
      <c r="N2" s="827"/>
      <c r="O2" s="827"/>
      <c r="P2" s="827"/>
      <c r="Q2" s="827"/>
      <c r="R2" s="827"/>
      <c r="S2" s="827"/>
      <c r="T2" s="827"/>
      <c r="U2" s="827"/>
      <c r="V2" s="497"/>
    </row>
    <row r="3" spans="1:22" ht="15.75">
      <c r="A3" s="827" t="s">
        <v>112</v>
      </c>
      <c r="B3" s="827"/>
      <c r="C3" s="827"/>
      <c r="D3" s="827"/>
      <c r="E3" s="827"/>
      <c r="F3" s="827"/>
      <c r="G3" s="827"/>
      <c r="H3" s="827"/>
      <c r="I3" s="827"/>
      <c r="J3" s="827"/>
      <c r="K3" s="827"/>
      <c r="L3" s="827"/>
      <c r="M3" s="827"/>
      <c r="N3" s="827"/>
      <c r="O3" s="827"/>
      <c r="P3" s="827"/>
      <c r="Q3" s="827"/>
      <c r="R3" s="827"/>
      <c r="S3" s="827"/>
      <c r="T3" s="827"/>
      <c r="U3" s="827"/>
      <c r="V3" s="497"/>
    </row>
    <row r="4" spans="1:22" ht="15.75">
      <c r="A4" s="828" t="s">
        <v>240</v>
      </c>
      <c r="B4" s="828"/>
      <c r="C4" s="828"/>
      <c r="D4" s="828"/>
      <c r="E4" s="828"/>
      <c r="F4" s="828"/>
      <c r="G4" s="828"/>
      <c r="H4" s="828"/>
      <c r="I4" s="828"/>
      <c r="J4" s="828"/>
      <c r="K4" s="828"/>
      <c r="L4" s="828"/>
      <c r="M4" s="828"/>
      <c r="N4" s="828"/>
      <c r="O4" s="828"/>
      <c r="P4" s="828"/>
      <c r="Q4" s="828"/>
      <c r="R4" s="828"/>
      <c r="S4" s="828"/>
      <c r="T4" s="828"/>
      <c r="U4" s="828"/>
      <c r="V4" s="500"/>
    </row>
    <row r="5" spans="1:22" ht="16.5">
      <c r="A5" s="86"/>
      <c r="B5" s="86"/>
      <c r="C5" s="129"/>
      <c r="D5" s="129"/>
      <c r="E5" s="129"/>
      <c r="F5" s="86"/>
      <c r="G5" s="86"/>
      <c r="H5" s="86"/>
      <c r="I5" s="86"/>
      <c r="J5" s="86"/>
      <c r="K5" s="86"/>
      <c r="L5" s="86"/>
      <c r="M5" s="86"/>
      <c r="N5" s="86"/>
      <c r="O5" s="129"/>
      <c r="P5" s="86"/>
      <c r="Q5" s="129"/>
      <c r="R5" s="129"/>
      <c r="S5" s="86"/>
      <c r="T5" s="129"/>
      <c r="U5" s="86"/>
      <c r="V5" s="129"/>
    </row>
    <row r="6" spans="1:22" ht="16.5">
      <c r="A6" s="115" t="s">
        <v>47</v>
      </c>
      <c r="B6" s="116"/>
      <c r="C6" s="23" t="s">
        <v>48</v>
      </c>
      <c r="D6" s="116"/>
      <c r="E6" s="116"/>
      <c r="F6" s="116"/>
      <c r="G6" s="91"/>
      <c r="H6" s="91"/>
      <c r="I6" s="91"/>
      <c r="J6" s="101"/>
      <c r="K6" s="101"/>
      <c r="L6" s="101"/>
      <c r="M6" s="101"/>
      <c r="N6" s="101"/>
      <c r="O6" s="101"/>
      <c r="P6" s="101"/>
      <c r="Q6" s="101"/>
      <c r="R6" s="101"/>
      <c r="S6" s="105"/>
      <c r="T6" s="105"/>
      <c r="U6" s="101"/>
      <c r="V6" s="101"/>
    </row>
    <row r="7" spans="1:22" ht="16.5">
      <c r="A7" s="115" t="s">
        <v>49</v>
      </c>
      <c r="B7" s="116"/>
      <c r="C7" s="23" t="s">
        <v>164</v>
      </c>
      <c r="D7" s="116"/>
      <c r="E7" s="116"/>
      <c r="F7" s="116"/>
      <c r="G7" s="91"/>
      <c r="H7" s="91"/>
      <c r="I7" s="91"/>
      <c r="J7" s="101"/>
      <c r="K7" s="101"/>
      <c r="L7" s="101"/>
      <c r="M7" s="101"/>
      <c r="N7" s="101"/>
      <c r="O7" s="101"/>
      <c r="P7" s="101"/>
      <c r="Q7" s="101"/>
      <c r="R7" s="101"/>
      <c r="S7" s="105"/>
      <c r="T7" s="105"/>
      <c r="U7" s="101"/>
      <c r="V7" s="101"/>
    </row>
    <row r="8" spans="1:22" ht="16.5">
      <c r="A8" s="115" t="s">
        <v>50</v>
      </c>
      <c r="B8" s="116"/>
      <c r="C8" s="23" t="s">
        <v>241</v>
      </c>
      <c r="D8" s="116"/>
      <c r="E8" s="116"/>
      <c r="F8" s="116"/>
      <c r="G8" s="91"/>
      <c r="H8" s="91"/>
      <c r="I8" s="91"/>
      <c r="J8" s="101"/>
      <c r="K8" s="101"/>
      <c r="L8" s="101"/>
      <c r="M8" s="101"/>
      <c r="N8" s="101"/>
      <c r="O8" s="101"/>
      <c r="P8" s="101"/>
      <c r="Q8" s="101"/>
      <c r="R8" s="101"/>
      <c r="S8" s="105"/>
      <c r="T8" s="105"/>
      <c r="U8" s="101"/>
      <c r="V8" s="101"/>
    </row>
    <row r="9" spans="1:22" ht="16.5">
      <c r="A9" s="115" t="s">
        <v>51</v>
      </c>
      <c r="B9" s="116"/>
      <c r="C9" s="23" t="s">
        <v>242</v>
      </c>
      <c r="D9" s="116"/>
      <c r="E9" s="116"/>
      <c r="F9" s="116"/>
      <c r="G9" s="91"/>
      <c r="H9" s="91"/>
      <c r="I9" s="91"/>
      <c r="J9" s="101"/>
      <c r="K9" s="101"/>
      <c r="L9" s="101"/>
      <c r="M9" s="101"/>
      <c r="N9" s="101"/>
      <c r="O9" s="101"/>
      <c r="P9" s="101"/>
      <c r="Q9" s="101"/>
      <c r="R9" s="101"/>
      <c r="S9" s="105"/>
      <c r="T9" s="105"/>
      <c r="U9" s="101"/>
      <c r="V9" s="101"/>
    </row>
    <row r="10" spans="1:22" ht="16.5">
      <c r="A10" s="277" t="s">
        <v>52</v>
      </c>
      <c r="B10" s="278"/>
      <c r="C10" s="115" t="s">
        <v>196</v>
      </c>
      <c r="D10" s="116"/>
      <c r="E10" s="116"/>
      <c r="F10" s="116"/>
      <c r="G10" s="91"/>
      <c r="H10" s="91"/>
      <c r="I10" s="91"/>
      <c r="J10" s="101"/>
      <c r="K10" s="101"/>
      <c r="L10" s="101"/>
      <c r="M10" s="101"/>
      <c r="N10" s="101"/>
      <c r="O10" s="101"/>
      <c r="P10" s="101"/>
      <c r="Q10" s="101"/>
      <c r="R10" s="101"/>
      <c r="S10" s="105"/>
      <c r="T10" s="105"/>
      <c r="U10" s="101"/>
      <c r="V10" s="101"/>
    </row>
    <row r="11" spans="1:22" ht="16.5">
      <c r="A11" s="277" t="s">
        <v>53</v>
      </c>
      <c r="B11" s="278"/>
      <c r="C11" s="115" t="s">
        <v>197</v>
      </c>
      <c r="D11" s="116"/>
      <c r="E11" s="116"/>
      <c r="F11" s="116"/>
      <c r="G11" s="91"/>
      <c r="H11" s="91"/>
      <c r="I11" s="91"/>
      <c r="J11" s="101"/>
      <c r="K11" s="101"/>
      <c r="L11" s="101"/>
      <c r="M11" s="101"/>
      <c r="N11" s="101"/>
      <c r="O11" s="101"/>
      <c r="P11" s="101"/>
      <c r="Q11" s="101"/>
      <c r="R11" s="101"/>
      <c r="S11" s="105"/>
      <c r="T11" s="105"/>
      <c r="U11" s="101"/>
      <c r="V11" s="101"/>
    </row>
    <row r="12" spans="1:22" ht="16.5">
      <c r="A12" s="277" t="s">
        <v>35</v>
      </c>
      <c r="B12" s="278"/>
      <c r="C12" s="115" t="s">
        <v>178</v>
      </c>
      <c r="D12" s="116"/>
      <c r="E12" s="116"/>
      <c r="F12" s="116"/>
      <c r="G12" s="91"/>
      <c r="H12" s="91"/>
      <c r="I12" s="91"/>
      <c r="J12" s="101"/>
      <c r="K12" s="101"/>
      <c r="L12" s="101"/>
      <c r="M12" s="101"/>
      <c r="N12" s="101"/>
      <c r="O12" s="101"/>
      <c r="P12" s="101"/>
      <c r="Q12" s="101"/>
      <c r="R12" s="101"/>
      <c r="S12" s="105"/>
      <c r="T12" s="105"/>
      <c r="U12" s="101"/>
      <c r="V12" s="101"/>
    </row>
    <row r="13" spans="1:22" ht="16.5">
      <c r="A13" s="288"/>
      <c r="B13" s="289"/>
      <c r="C13" s="289"/>
      <c r="D13" s="289"/>
      <c r="E13" s="289"/>
      <c r="F13" s="288"/>
      <c r="G13" s="289"/>
      <c r="H13" s="289"/>
      <c r="I13" s="289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</row>
    <row r="14" spans="1:22" ht="33" customHeight="1">
      <c r="A14" s="954" t="s">
        <v>16</v>
      </c>
      <c r="B14" s="956" t="s">
        <v>55</v>
      </c>
      <c r="C14" s="830" t="s">
        <v>113</v>
      </c>
      <c r="D14" s="830"/>
      <c r="E14" s="830"/>
      <c r="F14" s="958" t="s">
        <v>114</v>
      </c>
      <c r="G14" s="940"/>
      <c r="H14" s="945" t="s">
        <v>99</v>
      </c>
      <c r="I14" s="945" t="s">
        <v>100</v>
      </c>
      <c r="J14" s="946" t="s">
        <v>29</v>
      </c>
      <c r="K14" s="947"/>
      <c r="L14" s="945" t="s">
        <v>115</v>
      </c>
      <c r="M14" s="945" t="s">
        <v>89</v>
      </c>
      <c r="N14" s="956" t="s">
        <v>123</v>
      </c>
      <c r="O14" s="830" t="s">
        <v>36</v>
      </c>
      <c r="P14" s="871"/>
      <c r="Q14" s="959" t="s">
        <v>338</v>
      </c>
      <c r="R14" s="959" t="s">
        <v>339</v>
      </c>
      <c r="S14" s="961" t="s">
        <v>139</v>
      </c>
      <c r="T14" s="830" t="s">
        <v>337</v>
      </c>
      <c r="U14" s="830" t="s">
        <v>2</v>
      </c>
      <c r="V14" s="395"/>
    </row>
    <row r="15" spans="1:22" ht="33">
      <c r="A15" s="955"/>
      <c r="B15" s="957"/>
      <c r="C15" s="499" t="s">
        <v>136</v>
      </c>
      <c r="D15" s="499" t="s">
        <v>137</v>
      </c>
      <c r="E15" s="499" t="s">
        <v>138</v>
      </c>
      <c r="F15" s="498" t="s">
        <v>116</v>
      </c>
      <c r="G15" s="498" t="s">
        <v>117</v>
      </c>
      <c r="H15" s="957"/>
      <c r="I15" s="957"/>
      <c r="J15" s="498" t="s">
        <v>0</v>
      </c>
      <c r="K15" s="498" t="s">
        <v>25</v>
      </c>
      <c r="L15" s="957"/>
      <c r="M15" s="957"/>
      <c r="N15" s="957"/>
      <c r="O15" s="499" t="s">
        <v>140</v>
      </c>
      <c r="P15" s="505" t="s">
        <v>141</v>
      </c>
      <c r="Q15" s="960"/>
      <c r="R15" s="960"/>
      <c r="S15" s="834"/>
      <c r="T15" s="833"/>
      <c r="U15" s="833"/>
      <c r="V15" s="395"/>
    </row>
    <row r="16" spans="1:22" ht="12.75" customHeight="1">
      <c r="A16" s="112" t="s">
        <v>61</v>
      </c>
      <c r="B16" s="132" t="s">
        <v>62</v>
      </c>
      <c r="C16" s="132">
        <v>3</v>
      </c>
      <c r="D16" s="132">
        <v>4</v>
      </c>
      <c r="E16" s="132">
        <v>5</v>
      </c>
      <c r="F16" s="112">
        <v>6</v>
      </c>
      <c r="G16" s="132">
        <v>7</v>
      </c>
      <c r="H16" s="132">
        <v>8</v>
      </c>
      <c r="I16" s="132">
        <v>9</v>
      </c>
      <c r="J16" s="132">
        <v>10</v>
      </c>
      <c r="K16" s="132">
        <v>11</v>
      </c>
      <c r="L16" s="132">
        <v>12</v>
      </c>
      <c r="M16" s="132">
        <v>13</v>
      </c>
      <c r="N16" s="132">
        <v>14</v>
      </c>
      <c r="O16" s="132">
        <v>15</v>
      </c>
      <c r="P16" s="132">
        <v>16</v>
      </c>
      <c r="Q16" s="132"/>
      <c r="R16" s="132"/>
      <c r="S16" s="132">
        <v>17</v>
      </c>
      <c r="T16" s="132">
        <v>20</v>
      </c>
      <c r="U16" s="132">
        <v>23</v>
      </c>
      <c r="V16" s="315"/>
    </row>
    <row r="17" spans="1:22" ht="16.5" customHeight="1">
      <c r="A17" s="698"/>
      <c r="B17" s="699"/>
      <c r="C17" s="699"/>
      <c r="D17" s="699"/>
      <c r="E17" s="699"/>
      <c r="F17" s="699"/>
      <c r="G17" s="699"/>
      <c r="H17" s="699"/>
      <c r="I17" s="699"/>
      <c r="J17" s="699"/>
      <c r="K17" s="699"/>
      <c r="L17" s="699"/>
      <c r="M17" s="699"/>
      <c r="N17" s="699"/>
      <c r="O17" s="699"/>
      <c r="P17" s="699"/>
      <c r="Q17" s="699"/>
      <c r="R17" s="699"/>
      <c r="S17" s="699"/>
      <c r="T17" s="699"/>
      <c r="U17" s="699"/>
      <c r="V17" s="501"/>
    </row>
    <row r="18" spans="1:22" ht="16.5" customHeight="1">
      <c r="A18" s="700"/>
      <c r="B18" s="701"/>
      <c r="C18" s="701"/>
      <c r="D18" s="701"/>
      <c r="E18" s="701"/>
      <c r="F18" s="701"/>
      <c r="G18" s="701"/>
      <c r="H18" s="701"/>
      <c r="I18" s="701"/>
      <c r="J18" s="701"/>
      <c r="K18" s="701"/>
      <c r="L18" s="701"/>
      <c r="M18" s="701"/>
      <c r="N18" s="701"/>
      <c r="O18" s="701"/>
      <c r="P18" s="701"/>
      <c r="Q18" s="701"/>
      <c r="R18" s="701"/>
      <c r="S18" s="701"/>
      <c r="T18" s="701"/>
      <c r="U18" s="701"/>
      <c r="V18" s="501"/>
    </row>
    <row r="19" spans="1:22" ht="16.5" customHeight="1">
      <c r="A19" s="700"/>
      <c r="B19" s="701"/>
      <c r="C19" s="701"/>
      <c r="D19" s="701"/>
      <c r="E19" s="701"/>
      <c r="F19" s="701"/>
      <c r="G19" s="701"/>
      <c r="H19" s="701"/>
      <c r="I19" s="701"/>
      <c r="J19" s="701"/>
      <c r="K19" s="701"/>
      <c r="L19" s="701"/>
      <c r="M19" s="701"/>
      <c r="N19" s="701"/>
      <c r="O19" s="701"/>
      <c r="P19" s="701"/>
      <c r="Q19" s="701"/>
      <c r="R19" s="701"/>
      <c r="S19" s="701"/>
      <c r="T19" s="701"/>
      <c r="U19" s="701"/>
      <c r="V19" s="501"/>
    </row>
    <row r="20" spans="1:22" ht="16.5" customHeight="1">
      <c r="A20" s="700"/>
      <c r="B20" s="701"/>
      <c r="C20" s="701"/>
      <c r="D20" s="701"/>
      <c r="E20" s="701"/>
      <c r="F20" s="701"/>
      <c r="G20" s="701"/>
      <c r="H20" s="701"/>
      <c r="I20" s="701"/>
      <c r="J20" s="701"/>
      <c r="K20" s="701"/>
      <c r="L20" s="701"/>
      <c r="M20" s="701"/>
      <c r="N20" s="701"/>
      <c r="O20" s="701"/>
      <c r="P20" s="701"/>
      <c r="Q20" s="701"/>
      <c r="R20" s="701"/>
      <c r="S20" s="701"/>
      <c r="T20" s="701"/>
      <c r="U20" s="701"/>
      <c r="V20" s="501"/>
    </row>
    <row r="21" spans="1:22" ht="16.5" customHeight="1">
      <c r="A21" s="700"/>
      <c r="B21" s="701"/>
      <c r="C21" s="701"/>
      <c r="D21" s="701"/>
      <c r="E21" s="701"/>
      <c r="F21" s="701"/>
      <c r="G21" s="701"/>
      <c r="H21" s="701"/>
      <c r="I21" s="701"/>
      <c r="J21" s="701"/>
      <c r="K21" s="701"/>
      <c r="L21" s="701"/>
      <c r="M21" s="701"/>
      <c r="N21" s="701"/>
      <c r="O21" s="701"/>
      <c r="P21" s="701"/>
      <c r="Q21" s="701"/>
      <c r="R21" s="701"/>
      <c r="S21" s="701"/>
      <c r="T21" s="701"/>
      <c r="U21" s="701"/>
      <c r="V21" s="501"/>
    </row>
    <row r="22" spans="1:22" ht="16.5" customHeight="1">
      <c r="A22" s="700"/>
      <c r="B22" s="701"/>
      <c r="C22" s="701"/>
      <c r="D22" s="701"/>
      <c r="E22" s="701"/>
      <c r="F22" s="701"/>
      <c r="G22" s="701"/>
      <c r="H22" s="701"/>
      <c r="I22" s="701"/>
      <c r="J22" s="701"/>
      <c r="K22" s="701"/>
      <c r="L22" s="701"/>
      <c r="M22" s="701"/>
      <c r="N22" s="701"/>
      <c r="O22" s="701"/>
      <c r="P22" s="701"/>
      <c r="Q22" s="701"/>
      <c r="R22" s="701"/>
      <c r="S22" s="701"/>
      <c r="T22" s="701"/>
      <c r="U22" s="701"/>
      <c r="V22" s="501"/>
    </row>
    <row r="23" spans="1:22" ht="16.5" customHeight="1">
      <c r="A23" s="700"/>
      <c r="B23" s="701"/>
      <c r="C23" s="701"/>
      <c r="D23" s="701"/>
      <c r="E23" s="701"/>
      <c r="F23" s="701"/>
      <c r="G23" s="701"/>
      <c r="H23" s="701"/>
      <c r="I23" s="701"/>
      <c r="J23" s="701"/>
      <c r="K23" s="701"/>
      <c r="L23" s="701"/>
      <c r="M23" s="701"/>
      <c r="N23" s="701"/>
      <c r="O23" s="701"/>
      <c r="P23" s="701"/>
      <c r="Q23" s="701"/>
      <c r="R23" s="701"/>
      <c r="S23" s="701"/>
      <c r="T23" s="701"/>
      <c r="U23" s="701"/>
      <c r="V23" s="501"/>
    </row>
    <row r="24" spans="1:22" ht="16.5" customHeight="1">
      <c r="A24" s="702"/>
      <c r="B24" s="701"/>
      <c r="C24" s="701"/>
      <c r="D24" s="701"/>
      <c r="E24" s="701"/>
      <c r="F24" s="701"/>
      <c r="G24" s="701"/>
      <c r="H24" s="701"/>
      <c r="I24" s="701"/>
      <c r="J24" s="701"/>
      <c r="K24" s="701"/>
      <c r="L24" s="701"/>
      <c r="M24" s="701"/>
      <c r="N24" s="701"/>
      <c r="O24" s="701"/>
      <c r="P24" s="701"/>
      <c r="Q24" s="701"/>
      <c r="R24" s="701"/>
      <c r="S24" s="701"/>
      <c r="T24" s="701"/>
      <c r="U24" s="703"/>
      <c r="V24" s="501"/>
    </row>
    <row r="25" spans="1:22" ht="16.5" customHeight="1">
      <c r="A25" s="153"/>
      <c r="B25" s="704"/>
      <c r="C25" s="154"/>
      <c r="D25" s="154"/>
      <c r="E25" s="154"/>
      <c r="F25" s="154"/>
      <c r="G25" s="154"/>
      <c r="H25" s="155"/>
      <c r="I25" s="156"/>
      <c r="J25" s="154"/>
      <c r="K25" s="154"/>
      <c r="L25" s="705"/>
      <c r="M25" s="705"/>
      <c r="N25" s="154"/>
      <c r="O25" s="154"/>
      <c r="P25" s="154"/>
      <c r="Q25" s="154"/>
      <c r="R25" s="154"/>
      <c r="S25" s="157"/>
      <c r="T25" s="157"/>
      <c r="U25" s="706"/>
      <c r="V25" s="502"/>
    </row>
    <row r="26" spans="1:22" ht="16.5" customHeight="1">
      <c r="A26" s="835" t="s">
        <v>71</v>
      </c>
      <c r="B26" s="837"/>
      <c r="C26" s="837"/>
      <c r="D26" s="837"/>
      <c r="E26" s="837"/>
      <c r="F26" s="837"/>
      <c r="G26" s="837"/>
      <c r="H26" s="837"/>
      <c r="I26" s="837"/>
      <c r="J26" s="837"/>
      <c r="K26" s="837"/>
      <c r="L26" s="837"/>
      <c r="M26" s="837"/>
      <c r="N26" s="837"/>
      <c r="O26" s="837"/>
      <c r="P26" s="837"/>
      <c r="Q26" s="504"/>
      <c r="R26" s="504"/>
      <c r="S26" s="310"/>
      <c r="T26" s="349"/>
      <c r="U26" s="503"/>
      <c r="V26" s="277"/>
    </row>
    <row r="27" spans="1:22" ht="16.5">
      <c r="C27" s="19"/>
      <c r="D27" s="19"/>
    </row>
    <row r="28" spans="1:22">
      <c r="C28" s="362"/>
      <c r="D28" s="362"/>
    </row>
    <row r="29" spans="1:22" ht="15">
      <c r="B29" s="71"/>
    </row>
    <row r="30" spans="1:22">
      <c r="A30" s="303"/>
      <c r="B30" s="303"/>
    </row>
    <row r="31" spans="1:22">
      <c r="A31" s="303"/>
      <c r="B31" s="303"/>
    </row>
    <row r="32" spans="1:22">
      <c r="A32" s="303"/>
      <c r="B32" s="303"/>
    </row>
    <row r="33" spans="1:22">
      <c r="A33" s="303"/>
      <c r="B33" s="303"/>
    </row>
    <row r="34" spans="1:22">
      <c r="A34" s="303"/>
      <c r="B34" s="303"/>
      <c r="C34" s="361"/>
      <c r="D34" s="361"/>
    </row>
    <row r="35" spans="1:22">
      <c r="A35" s="303"/>
      <c r="B35" s="303"/>
      <c r="C35" s="360"/>
      <c r="D35" s="360"/>
    </row>
    <row r="36" spans="1:22" ht="16.5">
      <c r="A36" s="303"/>
      <c r="B36" s="303"/>
      <c r="C36" s="19"/>
    </row>
    <row r="37" spans="1:22">
      <c r="A37" s="303"/>
      <c r="B37" s="303"/>
      <c r="C37" s="273"/>
      <c r="U37" s="274"/>
    </row>
    <row r="38" spans="1:22" ht="15">
      <c r="A38" s="303"/>
      <c r="B38" s="303"/>
      <c r="C38" s="304"/>
      <c r="D38" s="304"/>
      <c r="E38" s="304"/>
      <c r="F38" s="304"/>
      <c r="G38" s="303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305"/>
      <c r="T38" s="360"/>
      <c r="U38" s="305"/>
      <c r="V38" s="360"/>
    </row>
    <row r="39" spans="1:22" ht="15"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305"/>
      <c r="T39" s="305"/>
      <c r="V39" s="305"/>
    </row>
  </sheetData>
  <mergeCells count="21">
    <mergeCell ref="M14:M15"/>
    <mergeCell ref="N14:N15"/>
    <mergeCell ref="S14:S15"/>
    <mergeCell ref="T14:T15"/>
    <mergeCell ref="Q14:Q15"/>
    <mergeCell ref="A26:P26"/>
    <mergeCell ref="A1:U1"/>
    <mergeCell ref="A2:U2"/>
    <mergeCell ref="A3:U3"/>
    <mergeCell ref="A4:U4"/>
    <mergeCell ref="A14:A15"/>
    <mergeCell ref="B14:B15"/>
    <mergeCell ref="F14:G14"/>
    <mergeCell ref="H14:H15"/>
    <mergeCell ref="I14:I15"/>
    <mergeCell ref="C14:E14"/>
    <mergeCell ref="O14:P14"/>
    <mergeCell ref="R14:R15"/>
    <mergeCell ref="U14:U15"/>
    <mergeCell ref="J14:K14"/>
    <mergeCell ref="L14:L15"/>
  </mergeCells>
  <printOptions horizontalCentered="1"/>
  <pageMargins left="1.75" right="0.75" top="0.75" bottom="0.75" header="0.3" footer="0.3"/>
  <pageSetup paperSize="256" scale="57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53"/>
  <sheetViews>
    <sheetView view="pageBreakPreview" zoomScale="89" zoomScaleSheetLayoutView="89" workbookViewId="0">
      <selection activeCell="E16" sqref="E16"/>
    </sheetView>
  </sheetViews>
  <sheetFormatPr defaultRowHeight="12.75"/>
  <cols>
    <col min="1" max="1" width="6.140625" style="3" customWidth="1"/>
    <col min="2" max="2" width="9.7109375" style="3" customWidth="1"/>
    <col min="3" max="3" width="11.5703125" style="3" customWidth="1"/>
    <col min="4" max="4" width="30.85546875" style="3" customWidth="1"/>
    <col min="5" max="5" width="13.85546875" style="3" customWidth="1"/>
    <col min="6" max="6" width="18.7109375" style="4" customWidth="1"/>
    <col min="7" max="7" width="20.42578125" style="3" customWidth="1"/>
    <col min="8" max="8" width="20" style="3" customWidth="1"/>
    <col min="9" max="9" width="21" style="3" customWidth="1"/>
    <col min="10" max="10" width="19.140625" style="3" customWidth="1"/>
    <col min="11" max="16384" width="9.140625" style="3"/>
  </cols>
  <sheetData>
    <row r="1" spans="1:11" ht="15.75">
      <c r="A1" s="973" t="s">
        <v>204</v>
      </c>
      <c r="B1" s="973"/>
      <c r="C1" s="973"/>
      <c r="D1" s="973"/>
      <c r="E1" s="973"/>
      <c r="F1" s="973"/>
      <c r="G1" s="973"/>
      <c r="H1" s="707"/>
      <c r="I1" s="707"/>
      <c r="J1" s="707"/>
    </row>
    <row r="2" spans="1:11" ht="15.75">
      <c r="A2" s="974" t="s">
        <v>162</v>
      </c>
      <c r="B2" s="974"/>
      <c r="C2" s="974"/>
      <c r="D2" s="974"/>
      <c r="E2" s="974"/>
      <c r="F2" s="974"/>
      <c r="G2" s="974"/>
      <c r="H2" s="708"/>
      <c r="I2" s="708"/>
      <c r="J2" s="708"/>
    </row>
    <row r="3" spans="1:11" ht="15.75">
      <c r="A3" s="975" t="s">
        <v>238</v>
      </c>
      <c r="B3" s="975"/>
      <c r="C3" s="975"/>
      <c r="D3" s="975"/>
      <c r="E3" s="975"/>
      <c r="F3" s="975"/>
      <c r="G3" s="975"/>
      <c r="H3" s="709"/>
      <c r="I3" s="709"/>
      <c r="J3" s="709"/>
    </row>
    <row r="4" spans="1:11" ht="15.75" customHeight="1">
      <c r="A4" s="538"/>
      <c r="B4" s="538"/>
      <c r="C4" s="538"/>
      <c r="D4" s="538"/>
      <c r="E4" s="538"/>
      <c r="F4" s="539"/>
      <c r="G4" s="538"/>
      <c r="H4" s="468"/>
      <c r="I4" s="468"/>
      <c r="J4" s="469"/>
    </row>
    <row r="5" spans="1:11" ht="33" customHeight="1">
      <c r="A5" s="963" t="s">
        <v>8</v>
      </c>
      <c r="B5" s="963" t="s">
        <v>33</v>
      </c>
      <c r="C5" s="963" t="s">
        <v>34</v>
      </c>
      <c r="D5" s="963" t="s">
        <v>35</v>
      </c>
      <c r="E5" s="963" t="s">
        <v>36</v>
      </c>
      <c r="F5" s="970" t="s">
        <v>37</v>
      </c>
      <c r="G5" s="963" t="s">
        <v>23</v>
      </c>
      <c r="H5" s="967" t="s">
        <v>269</v>
      </c>
      <c r="I5" s="967"/>
      <c r="J5" s="967"/>
    </row>
    <row r="6" spans="1:11" ht="43.5" customHeight="1">
      <c r="A6" s="964"/>
      <c r="B6" s="964"/>
      <c r="C6" s="964"/>
      <c r="D6" s="964"/>
      <c r="E6" s="964"/>
      <c r="F6" s="971"/>
      <c r="G6" s="964"/>
      <c r="H6" s="433" t="s">
        <v>269</v>
      </c>
      <c r="I6" s="537" t="s">
        <v>276</v>
      </c>
      <c r="J6" s="432" t="s">
        <v>277</v>
      </c>
    </row>
    <row r="7" spans="1:11" ht="16.5">
      <c r="A7" s="451">
        <v>1</v>
      </c>
      <c r="B7" s="451">
        <v>2</v>
      </c>
      <c r="C7" s="451">
        <v>3</v>
      </c>
      <c r="D7" s="451">
        <v>4</v>
      </c>
      <c r="E7" s="451">
        <v>5</v>
      </c>
      <c r="F7" s="452">
        <v>6</v>
      </c>
      <c r="G7" s="451">
        <v>7</v>
      </c>
      <c r="H7" s="470">
        <v>8</v>
      </c>
      <c r="I7" s="471">
        <v>9</v>
      </c>
      <c r="J7" s="472">
        <v>10</v>
      </c>
    </row>
    <row r="8" spans="1:11" ht="16.5">
      <c r="A8" s="458"/>
      <c r="B8" s="458"/>
      <c r="C8" s="458"/>
      <c r="D8" s="458"/>
      <c r="E8" s="475"/>
      <c r="F8" s="459"/>
      <c r="G8" s="459"/>
      <c r="H8" s="435"/>
      <c r="I8" s="444"/>
      <c r="J8" s="444"/>
    </row>
    <row r="9" spans="1:11" ht="16.5">
      <c r="A9" s="454" t="s">
        <v>163</v>
      </c>
      <c r="B9" s="454" t="s">
        <v>32</v>
      </c>
      <c r="C9" s="454"/>
      <c r="D9" s="455" t="s">
        <v>14</v>
      </c>
      <c r="E9" s="476" t="s">
        <v>271</v>
      </c>
      <c r="F9" s="437"/>
      <c r="G9" s="437"/>
      <c r="H9" s="436"/>
      <c r="I9" s="436"/>
      <c r="J9" s="445"/>
    </row>
    <row r="10" spans="1:11" ht="16.5">
      <c r="A10" s="453"/>
      <c r="B10" s="454"/>
      <c r="C10" s="454" t="s">
        <v>205</v>
      </c>
      <c r="D10" s="445" t="s">
        <v>237</v>
      </c>
      <c r="E10" s="476" t="s">
        <v>271</v>
      </c>
      <c r="F10" s="444"/>
      <c r="G10" s="437"/>
      <c r="H10" s="437"/>
      <c r="I10" s="437"/>
      <c r="J10" s="445"/>
    </row>
    <row r="11" spans="1:11" ht="16.5">
      <c r="A11" s="460"/>
      <c r="B11" s="461"/>
      <c r="C11" s="461"/>
      <c r="D11" s="710"/>
      <c r="E11" s="476"/>
      <c r="F11" s="540"/>
      <c r="G11" s="467"/>
      <c r="H11" s="437"/>
      <c r="I11" s="437"/>
      <c r="J11" s="445"/>
    </row>
    <row r="12" spans="1:11" ht="16.5">
      <c r="A12" s="454" t="s">
        <v>180</v>
      </c>
      <c r="B12" s="454" t="s">
        <v>30</v>
      </c>
      <c r="C12" s="453"/>
      <c r="D12" s="553" t="s">
        <v>38</v>
      </c>
      <c r="E12" s="711">
        <v>26</v>
      </c>
      <c r="F12" s="554">
        <f>F14+F17</f>
        <v>1164943616.9999998</v>
      </c>
      <c r="G12" s="712"/>
      <c r="H12" s="440">
        <f>SUM(H17+H14)</f>
        <v>202734830.39999968</v>
      </c>
      <c r="I12" s="440">
        <f>SUM(I14+I17)</f>
        <v>202734830.39999968</v>
      </c>
      <c r="J12" s="555">
        <f>SUM(J14+J17)</f>
        <v>962208786.59999859</v>
      </c>
      <c r="K12" s="3" t="b">
        <f>I12+J12=F12</f>
        <v>1</v>
      </c>
    </row>
    <row r="13" spans="1:11" ht="16.5">
      <c r="A13" s="453"/>
      <c r="B13" s="453"/>
      <c r="C13" s="454" t="s">
        <v>206</v>
      </c>
      <c r="D13" s="541" t="s">
        <v>236</v>
      </c>
      <c r="E13" s="713" t="s">
        <v>271</v>
      </c>
      <c r="F13" s="540"/>
      <c r="G13" s="714"/>
      <c r="H13" s="439"/>
      <c r="I13" s="439"/>
      <c r="J13" s="446"/>
      <c r="K13" s="66"/>
    </row>
    <row r="14" spans="1:11" ht="16.5">
      <c r="A14" s="453"/>
      <c r="B14" s="453"/>
      <c r="C14" s="454" t="s">
        <v>207</v>
      </c>
      <c r="D14" s="541" t="s">
        <v>235</v>
      </c>
      <c r="E14" s="715">
        <v>3</v>
      </c>
      <c r="F14" s="543">
        <f>'ALAT ANGKUTAN'!R20</f>
        <v>428180000</v>
      </c>
      <c r="G14" s="714"/>
      <c r="H14" s="438">
        <f>'ALAT ANGKUTAN'!Y20</f>
        <v>45800857</v>
      </c>
      <c r="I14" s="438">
        <f>'ALAT ANGKUTAN'!Z20</f>
        <v>45800857</v>
      </c>
      <c r="J14" s="556">
        <f>'ALAT ANGKUTAN'!AA20</f>
        <v>382379143</v>
      </c>
      <c r="K14" s="3" t="b">
        <f t="shared" ref="K14:K39" si="0">I14+J14=F14</f>
        <v>1</v>
      </c>
    </row>
    <row r="15" spans="1:11" ht="16.5">
      <c r="A15" s="453"/>
      <c r="B15" s="453"/>
      <c r="C15" s="454" t="s">
        <v>208</v>
      </c>
      <c r="D15" s="541" t="s">
        <v>234</v>
      </c>
      <c r="E15" s="713" t="s">
        <v>271</v>
      </c>
      <c r="F15" s="540"/>
      <c r="G15" s="714"/>
      <c r="H15" s="438"/>
      <c r="I15" s="438"/>
      <c r="J15" s="445"/>
      <c r="K15" s="3" t="b">
        <f t="shared" si="0"/>
        <v>1</v>
      </c>
    </row>
    <row r="16" spans="1:11" ht="16.5">
      <c r="A16" s="453"/>
      <c r="B16" s="453"/>
      <c r="C16" s="454" t="s">
        <v>209</v>
      </c>
      <c r="D16" s="541" t="s">
        <v>233</v>
      </c>
      <c r="E16" s="713" t="s">
        <v>271</v>
      </c>
      <c r="F16" s="540"/>
      <c r="G16" s="714"/>
      <c r="H16" s="438"/>
      <c r="I16" s="438"/>
      <c r="J16" s="445"/>
      <c r="K16" s="3" t="b">
        <f t="shared" si="0"/>
        <v>1</v>
      </c>
    </row>
    <row r="17" spans="1:12" ht="16.5">
      <c r="A17" s="453"/>
      <c r="B17" s="453"/>
      <c r="C17" s="454" t="s">
        <v>210</v>
      </c>
      <c r="D17" s="541" t="s">
        <v>232</v>
      </c>
      <c r="E17" s="715">
        <v>22</v>
      </c>
      <c r="F17" s="542">
        <f>'ALAT RT'!P204</f>
        <v>736763616.99999976</v>
      </c>
      <c r="G17" s="714"/>
      <c r="H17" s="438">
        <f>'ALAT RT'!W204</f>
        <v>156933973.39999968</v>
      </c>
      <c r="I17" s="438">
        <f>'ALAT RT'!X204</f>
        <v>156933973.39999968</v>
      </c>
      <c r="J17" s="448">
        <f>'ALAT RT'!Y204</f>
        <v>579829643.59999859</v>
      </c>
      <c r="K17" s="3" t="b">
        <f t="shared" si="0"/>
        <v>0</v>
      </c>
    </row>
    <row r="18" spans="1:12" ht="16.5">
      <c r="A18" s="453"/>
      <c r="B18" s="453"/>
      <c r="C18" s="454" t="s">
        <v>211</v>
      </c>
      <c r="D18" s="541" t="s">
        <v>231</v>
      </c>
      <c r="E18" s="713" t="s">
        <v>271</v>
      </c>
      <c r="F18" s="540"/>
      <c r="G18" s="714"/>
      <c r="H18" s="463"/>
      <c r="I18" s="463"/>
      <c r="J18" s="465"/>
      <c r="K18" s="3" t="b">
        <f t="shared" si="0"/>
        <v>1</v>
      </c>
    </row>
    <row r="19" spans="1:12" ht="16.5">
      <c r="A19" s="453"/>
      <c r="B19" s="453"/>
      <c r="C19" s="454" t="s">
        <v>212</v>
      </c>
      <c r="D19" s="541" t="s">
        <v>230</v>
      </c>
      <c r="E19" s="713" t="s">
        <v>271</v>
      </c>
      <c r="F19" s="540"/>
      <c r="G19" s="714"/>
      <c r="H19" s="437"/>
      <c r="I19" s="437"/>
      <c r="J19" s="445"/>
      <c r="K19" s="3" t="b">
        <f t="shared" si="0"/>
        <v>1</v>
      </c>
      <c r="L19" s="456"/>
    </row>
    <row r="20" spans="1:12" ht="16.5">
      <c r="A20" s="453"/>
      <c r="B20" s="453"/>
      <c r="C20" s="454" t="s">
        <v>213</v>
      </c>
      <c r="D20" s="541" t="s">
        <v>229</v>
      </c>
      <c r="E20" s="713" t="s">
        <v>271</v>
      </c>
      <c r="F20" s="540"/>
      <c r="G20" s="714"/>
      <c r="H20" s="437"/>
      <c r="I20" s="437"/>
      <c r="J20" s="445"/>
      <c r="K20" s="3" t="b">
        <f t="shared" si="0"/>
        <v>1</v>
      </c>
    </row>
    <row r="21" spans="1:12" ht="16.5">
      <c r="A21" s="453"/>
      <c r="B21" s="453"/>
      <c r="C21" s="454" t="s">
        <v>214</v>
      </c>
      <c r="D21" s="541" t="s">
        <v>228</v>
      </c>
      <c r="E21" s="713" t="s">
        <v>271</v>
      </c>
      <c r="F21" s="540"/>
      <c r="G21" s="714"/>
      <c r="H21" s="438"/>
      <c r="I21" s="438"/>
      <c r="J21" s="445"/>
      <c r="K21" s="3" t="b">
        <f t="shared" si="0"/>
        <v>1</v>
      </c>
    </row>
    <row r="22" spans="1:12" ht="16.5">
      <c r="A22" s="461" t="s">
        <v>63</v>
      </c>
      <c r="B22" s="461" t="s">
        <v>39</v>
      </c>
      <c r="C22" s="557"/>
      <c r="D22" s="464" t="s">
        <v>42</v>
      </c>
      <c r="E22" s="716"/>
      <c r="F22" s="558">
        <f>F23+F24</f>
        <v>3938294000</v>
      </c>
      <c r="G22" s="712"/>
      <c r="H22" s="558">
        <f>H23+H24</f>
        <v>157531760</v>
      </c>
      <c r="I22" s="558">
        <f>I23+I24</f>
        <v>157531760</v>
      </c>
      <c r="J22" s="558">
        <f>J23+J24</f>
        <v>3780762240</v>
      </c>
      <c r="K22" s="3" t="b">
        <f t="shared" si="0"/>
        <v>1</v>
      </c>
    </row>
    <row r="23" spans="1:12" ht="16.5">
      <c r="A23" s="453"/>
      <c r="B23" s="453"/>
      <c r="C23" s="454" t="s">
        <v>215</v>
      </c>
      <c r="D23" s="540" t="s">
        <v>227</v>
      </c>
      <c r="E23" s="544">
        <v>1</v>
      </c>
      <c r="F23" s="545">
        <f>'BANGUNAN GEDUNG'!V19</f>
        <v>3938294000</v>
      </c>
      <c r="G23" s="714"/>
      <c r="H23" s="519">
        <f>'BANGUNAN GEDUNG'!AC19</f>
        <v>157531760</v>
      </c>
      <c r="I23" s="519">
        <f>'BANGUNAN GEDUNG'!AD19</f>
        <v>157531760</v>
      </c>
      <c r="J23" s="519">
        <f>'BANGUNAN GEDUNG'!AE19</f>
        <v>3780762240</v>
      </c>
      <c r="K23" s="3" t="b">
        <f t="shared" si="0"/>
        <v>1</v>
      </c>
    </row>
    <row r="24" spans="1:12" ht="16.5">
      <c r="A24" s="453"/>
      <c r="B24" s="453"/>
      <c r="C24" s="454" t="s">
        <v>216</v>
      </c>
      <c r="D24" s="540" t="s">
        <v>226</v>
      </c>
      <c r="E24" s="544" t="s">
        <v>271</v>
      </c>
      <c r="F24" s="540"/>
      <c r="G24" s="714"/>
      <c r="H24" s="463"/>
      <c r="I24" s="463"/>
      <c r="J24" s="465"/>
      <c r="K24" s="3" t="b">
        <f t="shared" si="0"/>
        <v>1</v>
      </c>
    </row>
    <row r="25" spans="1:12" s="462" customFormat="1" ht="16.5">
      <c r="A25" s="460"/>
      <c r="B25" s="460"/>
      <c r="C25" s="461"/>
      <c r="D25" s="540"/>
      <c r="E25" s="546"/>
      <c r="F25" s="540"/>
      <c r="G25" s="714"/>
      <c r="H25" s="463"/>
      <c r="I25" s="463"/>
      <c r="J25" s="465"/>
      <c r="K25" s="3" t="b">
        <f t="shared" si="0"/>
        <v>1</v>
      </c>
    </row>
    <row r="26" spans="1:12" ht="16.5">
      <c r="A26" s="454" t="s">
        <v>181</v>
      </c>
      <c r="B26" s="454" t="s">
        <v>40</v>
      </c>
      <c r="C26" s="453"/>
      <c r="D26" s="455" t="s">
        <v>43</v>
      </c>
      <c r="E26" s="715" t="s">
        <v>271</v>
      </c>
      <c r="F26" s="439"/>
      <c r="G26" s="439"/>
      <c r="H26" s="463"/>
      <c r="I26" s="463"/>
      <c r="J26" s="465"/>
      <c r="K26" s="3" t="b">
        <f t="shared" si="0"/>
        <v>1</v>
      </c>
    </row>
    <row r="27" spans="1:12" ht="16.5">
      <c r="A27" s="453"/>
      <c r="B27" s="453"/>
      <c r="C27" s="453">
        <v>13</v>
      </c>
      <c r="D27" s="445" t="s">
        <v>225</v>
      </c>
      <c r="E27" s="476" t="s">
        <v>271</v>
      </c>
      <c r="F27" s="437"/>
      <c r="G27" s="437"/>
      <c r="H27" s="463"/>
      <c r="I27" s="463"/>
      <c r="J27" s="465"/>
      <c r="K27" s="3" t="b">
        <f t="shared" si="0"/>
        <v>1</v>
      </c>
    </row>
    <row r="28" spans="1:12" ht="16.5">
      <c r="A28" s="453"/>
      <c r="B28" s="453"/>
      <c r="C28" s="453">
        <v>14</v>
      </c>
      <c r="D28" s="445" t="s">
        <v>224</v>
      </c>
      <c r="E28" s="476" t="s">
        <v>271</v>
      </c>
      <c r="F28" s="437"/>
      <c r="G28" s="437"/>
      <c r="H28" s="473"/>
      <c r="I28" s="473"/>
      <c r="J28" s="465"/>
      <c r="K28" s="3" t="b">
        <f t="shared" si="0"/>
        <v>1</v>
      </c>
    </row>
    <row r="29" spans="1:12" ht="16.5">
      <c r="A29" s="453"/>
      <c r="B29" s="453"/>
      <c r="C29" s="453">
        <v>15</v>
      </c>
      <c r="D29" s="445" t="s">
        <v>223</v>
      </c>
      <c r="E29" s="476" t="s">
        <v>271</v>
      </c>
      <c r="F29" s="437"/>
      <c r="G29" s="437"/>
      <c r="H29" s="474"/>
      <c r="I29" s="474"/>
      <c r="J29" s="465"/>
      <c r="K29" s="3" t="b">
        <f t="shared" si="0"/>
        <v>1</v>
      </c>
    </row>
    <row r="30" spans="1:12" ht="16.5">
      <c r="A30" s="453"/>
      <c r="B30" s="453"/>
      <c r="C30" s="453">
        <v>16</v>
      </c>
      <c r="D30" s="445" t="s">
        <v>222</v>
      </c>
      <c r="E30" s="476" t="s">
        <v>271</v>
      </c>
      <c r="F30" s="437"/>
      <c r="G30" s="437"/>
      <c r="H30" s="463"/>
      <c r="I30" s="463"/>
      <c r="J30" s="465"/>
      <c r="K30" s="3" t="b">
        <f t="shared" si="0"/>
        <v>1</v>
      </c>
      <c r="L30" s="456"/>
    </row>
    <row r="31" spans="1:12" s="462" customFormat="1" ht="16.5">
      <c r="A31" s="461" t="s">
        <v>65</v>
      </c>
      <c r="B31" s="461" t="s">
        <v>41</v>
      </c>
      <c r="C31" s="460"/>
      <c r="D31" s="464" t="s">
        <v>44</v>
      </c>
      <c r="E31" s="476"/>
      <c r="F31" s="463"/>
      <c r="G31" s="463"/>
      <c r="H31" s="463"/>
      <c r="I31" s="463"/>
      <c r="J31" s="465"/>
      <c r="K31" s="3" t="b">
        <f t="shared" si="0"/>
        <v>1</v>
      </c>
    </row>
    <row r="32" spans="1:12" ht="16.5">
      <c r="A32" s="454"/>
      <c r="B32" s="454"/>
      <c r="C32" s="453"/>
      <c r="D32" s="455"/>
      <c r="E32" s="476"/>
      <c r="F32" s="439"/>
      <c r="G32" s="439"/>
      <c r="H32" s="463"/>
      <c r="I32" s="463"/>
      <c r="J32" s="465"/>
      <c r="K32" s="3" t="b">
        <f t="shared" si="0"/>
        <v>1</v>
      </c>
    </row>
    <row r="33" spans="1:14" ht="15" customHeight="1">
      <c r="A33" s="453"/>
      <c r="B33" s="454"/>
      <c r="C33" s="453">
        <v>17</v>
      </c>
      <c r="D33" s="445" t="s">
        <v>221</v>
      </c>
      <c r="E33" s="476" t="s">
        <v>271</v>
      </c>
      <c r="F33" s="441"/>
      <c r="G33" s="441"/>
      <c r="H33" s="439"/>
      <c r="I33" s="439"/>
      <c r="J33" s="447"/>
      <c r="K33" s="3" t="b">
        <f t="shared" si="0"/>
        <v>1</v>
      </c>
    </row>
    <row r="34" spans="1:14" ht="16.5">
      <c r="A34" s="453"/>
      <c r="B34" s="454"/>
      <c r="C34" s="453">
        <v>18</v>
      </c>
      <c r="D34" s="445" t="s">
        <v>220</v>
      </c>
      <c r="E34" s="476" t="s">
        <v>271</v>
      </c>
      <c r="F34" s="437"/>
      <c r="G34" s="437"/>
      <c r="H34" s="437"/>
      <c r="I34" s="437"/>
      <c r="J34" s="448"/>
      <c r="K34" s="3" t="b">
        <f t="shared" si="0"/>
        <v>1</v>
      </c>
    </row>
    <row r="35" spans="1:14" ht="16.5">
      <c r="A35" s="453"/>
      <c r="B35" s="454"/>
      <c r="C35" s="453">
        <v>19</v>
      </c>
      <c r="D35" s="445" t="s">
        <v>219</v>
      </c>
      <c r="E35" s="476" t="s">
        <v>271</v>
      </c>
      <c r="F35" s="437"/>
      <c r="G35" s="437"/>
      <c r="H35" s="442"/>
      <c r="I35" s="442"/>
      <c r="J35" s="449"/>
      <c r="K35" s="3" t="b">
        <f t="shared" si="0"/>
        <v>1</v>
      </c>
    </row>
    <row r="36" spans="1:14" s="462" customFormat="1" ht="16.5">
      <c r="A36" s="461" t="s">
        <v>66</v>
      </c>
      <c r="B36" s="461" t="s">
        <v>31</v>
      </c>
      <c r="C36" s="460"/>
      <c r="D36" s="464" t="s">
        <v>28</v>
      </c>
      <c r="E36" s="476"/>
      <c r="F36" s="463"/>
      <c r="G36" s="463"/>
      <c r="H36" s="547"/>
      <c r="I36" s="547"/>
      <c r="J36" s="547"/>
      <c r="K36" s="3" t="b">
        <f t="shared" si="0"/>
        <v>1</v>
      </c>
      <c r="N36" s="466"/>
    </row>
    <row r="37" spans="1:14" ht="16.5">
      <c r="A37" s="454"/>
      <c r="B37" s="454"/>
      <c r="C37" s="454" t="s">
        <v>217</v>
      </c>
      <c r="D37" s="445" t="s">
        <v>218</v>
      </c>
      <c r="E37" s="476" t="s">
        <v>271</v>
      </c>
      <c r="F37" s="439"/>
      <c r="G37" s="439"/>
      <c r="H37" s="548"/>
      <c r="I37" s="548"/>
      <c r="J37" s="548"/>
      <c r="K37" s="3" t="b">
        <f t="shared" si="0"/>
        <v>1</v>
      </c>
    </row>
    <row r="38" spans="1:14" ht="16.5">
      <c r="A38" s="453"/>
      <c r="B38" s="453"/>
      <c r="C38" s="453"/>
      <c r="D38" s="445"/>
      <c r="E38" s="453"/>
      <c r="F38" s="437"/>
      <c r="G38" s="437"/>
      <c r="H38" s="443"/>
      <c r="I38" s="548"/>
      <c r="J38" s="548"/>
      <c r="K38" s="3" t="b">
        <f t="shared" si="0"/>
        <v>1</v>
      </c>
    </row>
    <row r="39" spans="1:14" ht="16.5">
      <c r="A39" s="900" t="s">
        <v>108</v>
      </c>
      <c r="B39" s="901"/>
      <c r="C39" s="901"/>
      <c r="D39" s="902"/>
      <c r="E39" s="477"/>
      <c r="F39" s="457">
        <f>SUM(F14+F17+F23)</f>
        <v>5103237617</v>
      </c>
      <c r="G39" s="457"/>
      <c r="H39" s="434">
        <f>SUM(H14+H17+H23)</f>
        <v>360266590.39999968</v>
      </c>
      <c r="I39" s="549">
        <f>SUM(I14+I17+I23)</f>
        <v>360266590.39999968</v>
      </c>
      <c r="J39" s="550">
        <f>SUM(J14+J17+J23)</f>
        <v>4742971026.5999985</v>
      </c>
      <c r="K39" s="3" t="b">
        <f t="shared" si="0"/>
        <v>1</v>
      </c>
    </row>
    <row r="40" spans="1:14" ht="16.5">
      <c r="A40" s="262"/>
      <c r="B40" s="262"/>
      <c r="C40" s="262"/>
      <c r="D40" s="262"/>
      <c r="E40" s="450"/>
      <c r="F40" s="264"/>
      <c r="G40" s="265"/>
      <c r="H40" s="319"/>
    </row>
    <row r="41" spans="1:14" ht="16.5">
      <c r="A41" s="262"/>
      <c r="B41" s="262"/>
      <c r="C41" s="262"/>
      <c r="D41" s="262"/>
      <c r="E41" s="450"/>
      <c r="F41" s="264"/>
      <c r="G41" s="265"/>
      <c r="H41" s="319"/>
    </row>
    <row r="42" spans="1:14" ht="15">
      <c r="E42" s="5"/>
      <c r="F42" s="969"/>
      <c r="G42" s="969"/>
      <c r="H42" s="319"/>
    </row>
    <row r="43" spans="1:14" ht="16.5">
      <c r="A43" s="968" t="s">
        <v>182</v>
      </c>
      <c r="B43" s="968"/>
      <c r="C43" s="968"/>
      <c r="D43" s="968"/>
      <c r="E43" s="965" t="s">
        <v>359</v>
      </c>
      <c r="F43" s="965"/>
      <c r="G43" s="965"/>
      <c r="H43" s="319"/>
      <c r="I43" s="965" t="s">
        <v>359</v>
      </c>
      <c r="J43" s="965"/>
    </row>
    <row r="44" spans="1:14" ht="16.5">
      <c r="A44" s="976" t="s">
        <v>358</v>
      </c>
      <c r="B44" s="976"/>
      <c r="C44" s="976"/>
      <c r="D44" s="976"/>
      <c r="E44" s="972" t="s">
        <v>183</v>
      </c>
      <c r="F44" s="972"/>
      <c r="G44" s="972"/>
      <c r="H44" s="319"/>
      <c r="I44" s="962" t="s">
        <v>183</v>
      </c>
      <c r="J44" s="962"/>
    </row>
    <row r="45" spans="1:14" ht="16.5">
      <c r="A45" s="717"/>
      <c r="C45" s="322"/>
      <c r="D45" s="19"/>
      <c r="E45" s="41"/>
      <c r="F45" s="320"/>
      <c r="G45" s="561"/>
      <c r="H45" s="318"/>
      <c r="I45" s="320"/>
      <c r="J45" s="536"/>
    </row>
    <row r="46" spans="1:14" ht="16.5">
      <c r="A46" s="28"/>
      <c r="C46" s="322"/>
      <c r="D46" s="19"/>
      <c r="E46" s="19"/>
      <c r="F46" s="320"/>
      <c r="G46" s="561"/>
      <c r="H46" s="321"/>
      <c r="I46" s="320"/>
      <c r="J46" s="536"/>
    </row>
    <row r="47" spans="1:14" ht="16.5">
      <c r="A47" s="28"/>
      <c r="C47" s="322"/>
      <c r="D47" s="19"/>
      <c r="E47" s="19"/>
      <c r="F47" s="320"/>
      <c r="G47" s="561"/>
      <c r="H47" s="538"/>
      <c r="I47" s="320"/>
      <c r="J47" s="536"/>
    </row>
    <row r="48" spans="1:14" ht="16.5">
      <c r="A48" s="28"/>
      <c r="C48" s="322"/>
      <c r="D48" s="19" t="s">
        <v>161</v>
      </c>
      <c r="E48" s="19"/>
      <c r="F48" s="551"/>
      <c r="G48" s="552"/>
      <c r="H48" s="538"/>
      <c r="I48" s="551"/>
      <c r="J48" s="552"/>
    </row>
    <row r="49" spans="1:10" ht="16.5">
      <c r="A49" s="977" t="s">
        <v>201</v>
      </c>
      <c r="B49" s="977"/>
      <c r="C49" s="977"/>
      <c r="D49" s="977"/>
      <c r="E49" s="966" t="s">
        <v>239</v>
      </c>
      <c r="F49" s="966"/>
      <c r="G49" s="966"/>
      <c r="H49" s="538"/>
      <c r="I49" s="966" t="s">
        <v>239</v>
      </c>
      <c r="J49" s="966"/>
    </row>
    <row r="50" spans="1:10" ht="16.5">
      <c r="A50" s="978" t="s">
        <v>202</v>
      </c>
      <c r="B50" s="978"/>
      <c r="C50" s="978"/>
      <c r="D50" s="978"/>
      <c r="E50" s="972" t="s">
        <v>203</v>
      </c>
      <c r="F50" s="972"/>
      <c r="G50" s="972"/>
      <c r="H50" s="538"/>
      <c r="I50" s="962" t="s">
        <v>203</v>
      </c>
      <c r="J50" s="962"/>
    </row>
    <row r="51" spans="1:10">
      <c r="B51" s="5"/>
      <c r="C51" s="84"/>
      <c r="E51" s="5"/>
      <c r="F51" s="85"/>
    </row>
    <row r="52" spans="1:10">
      <c r="B52" s="5"/>
      <c r="E52" s="5"/>
    </row>
    <row r="53" spans="1:10">
      <c r="F53" s="3"/>
    </row>
  </sheetData>
  <mergeCells count="25">
    <mergeCell ref="E44:G44"/>
    <mergeCell ref="E49:G49"/>
    <mergeCell ref="E50:G50"/>
    <mergeCell ref="A1:G1"/>
    <mergeCell ref="A2:G2"/>
    <mergeCell ref="A3:G3"/>
    <mergeCell ref="A44:D44"/>
    <mergeCell ref="A49:D49"/>
    <mergeCell ref="A50:D50"/>
    <mergeCell ref="I50:J50"/>
    <mergeCell ref="A39:D39"/>
    <mergeCell ref="A5:A6"/>
    <mergeCell ref="B5:B6"/>
    <mergeCell ref="C5:C6"/>
    <mergeCell ref="D5:D6"/>
    <mergeCell ref="I43:J43"/>
    <mergeCell ref="I44:J44"/>
    <mergeCell ref="I49:J49"/>
    <mergeCell ref="H5:J5"/>
    <mergeCell ref="A43:D43"/>
    <mergeCell ref="F42:G42"/>
    <mergeCell ref="E5:E6"/>
    <mergeCell ref="F5:F6"/>
    <mergeCell ref="G5:G6"/>
    <mergeCell ref="E43:G43"/>
  </mergeCells>
  <phoneticPr fontId="3" type="noConversion"/>
  <printOptions horizontalCentered="1"/>
  <pageMargins left="0.75" right="0.75" top="1.5" bottom="0.75" header="0.5" footer="0.25"/>
  <pageSetup paperSize="256" scale="80" orientation="portrait" horizontalDpi="4294967293" verticalDpi="4294967293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639"/>
  <sheetViews>
    <sheetView view="pageBreakPreview" topLeftCell="A538" zoomScale="91" zoomScaleSheetLayoutView="91" workbookViewId="0">
      <selection activeCell="D537" sqref="D537"/>
    </sheetView>
  </sheetViews>
  <sheetFormatPr defaultRowHeight="12.75"/>
  <cols>
    <col min="4" max="4" width="37.28515625" customWidth="1"/>
    <col min="6" max="6" width="18.7109375" customWidth="1"/>
    <col min="10" max="10" width="25" customWidth="1"/>
  </cols>
  <sheetData>
    <row r="1" spans="1:7" ht="15.75">
      <c r="A1" s="973" t="s">
        <v>204</v>
      </c>
      <c r="B1" s="973"/>
      <c r="C1" s="973"/>
      <c r="D1" s="973"/>
      <c r="E1" s="973"/>
      <c r="F1" s="973"/>
      <c r="G1" s="973"/>
    </row>
    <row r="2" spans="1:7" ht="15.75">
      <c r="A2" s="974" t="s">
        <v>162</v>
      </c>
      <c r="B2" s="974"/>
      <c r="C2" s="974"/>
      <c r="D2" s="974"/>
      <c r="E2" s="974"/>
      <c r="F2" s="974"/>
      <c r="G2" s="974"/>
    </row>
    <row r="3" spans="1:7" ht="15.75">
      <c r="A3" s="975" t="s">
        <v>360</v>
      </c>
      <c r="B3" s="975"/>
      <c r="C3" s="975"/>
      <c r="D3" s="975"/>
      <c r="E3" s="975"/>
      <c r="F3" s="975"/>
      <c r="G3" s="975"/>
    </row>
    <row r="4" spans="1:7" ht="14.25">
      <c r="A4" s="538"/>
      <c r="B4" s="538"/>
      <c r="C4" s="538"/>
      <c r="D4" s="538"/>
      <c r="E4" s="538"/>
      <c r="F4" s="539"/>
      <c r="G4" s="538"/>
    </row>
    <row r="5" spans="1:7">
      <c r="A5" s="963" t="s">
        <v>8</v>
      </c>
      <c r="B5" s="963" t="s">
        <v>33</v>
      </c>
      <c r="C5" s="963" t="s">
        <v>34</v>
      </c>
      <c r="D5" s="963" t="s">
        <v>35</v>
      </c>
      <c r="E5" s="963" t="s">
        <v>36</v>
      </c>
      <c r="F5" s="970" t="s">
        <v>37</v>
      </c>
      <c r="G5" s="963" t="s">
        <v>23</v>
      </c>
    </row>
    <row r="6" spans="1:7" ht="38.25" customHeight="1">
      <c r="A6" s="964"/>
      <c r="B6" s="964"/>
      <c r="C6" s="964"/>
      <c r="D6" s="964"/>
      <c r="E6" s="964"/>
      <c r="F6" s="971"/>
      <c r="G6" s="964"/>
    </row>
    <row r="7" spans="1:7" ht="16.5">
      <c r="A7" s="451">
        <v>1</v>
      </c>
      <c r="B7" s="451">
        <v>2</v>
      </c>
      <c r="C7" s="451">
        <v>3</v>
      </c>
      <c r="D7" s="451">
        <v>4</v>
      </c>
      <c r="E7" s="451">
        <v>5</v>
      </c>
      <c r="F7" s="452">
        <v>6</v>
      </c>
      <c r="G7" s="451">
        <v>7</v>
      </c>
    </row>
    <row r="8" spans="1:7" ht="16.5">
      <c r="A8" s="721"/>
      <c r="B8" s="721"/>
      <c r="C8" s="721"/>
      <c r="D8" s="721"/>
      <c r="E8" s="722"/>
      <c r="F8" s="723"/>
      <c r="G8" s="723"/>
    </row>
    <row r="9" spans="1:7" ht="16.5">
      <c r="A9" s="632" t="s">
        <v>163</v>
      </c>
      <c r="B9" s="632" t="s">
        <v>32</v>
      </c>
      <c r="C9" s="632"/>
      <c r="D9" s="724" t="s">
        <v>14</v>
      </c>
      <c r="E9" s="725" t="s">
        <v>271</v>
      </c>
      <c r="F9" s="726"/>
      <c r="G9" s="726"/>
    </row>
    <row r="10" spans="1:7" ht="16.5">
      <c r="A10" s="727"/>
      <c r="B10" s="632"/>
      <c r="C10" s="632" t="s">
        <v>205</v>
      </c>
      <c r="D10" s="640" t="s">
        <v>237</v>
      </c>
      <c r="E10" s="725" t="s">
        <v>271</v>
      </c>
      <c r="F10" s="728"/>
      <c r="G10" s="726"/>
    </row>
    <row r="11" spans="1:7" ht="16.5">
      <c r="A11" s="149"/>
      <c r="B11" s="729"/>
      <c r="C11" s="729"/>
      <c r="D11" s="730"/>
      <c r="E11" s="725"/>
      <c r="F11" s="731"/>
      <c r="G11" s="732"/>
    </row>
    <row r="12" spans="1:7" ht="16.5">
      <c r="A12" s="632" t="s">
        <v>180</v>
      </c>
      <c r="B12" s="632" t="s">
        <v>30</v>
      </c>
      <c r="C12" s="727"/>
      <c r="D12" s="733" t="s">
        <v>38</v>
      </c>
      <c r="E12" s="734"/>
      <c r="F12" s="735">
        <f>F14+F17</f>
        <v>0</v>
      </c>
      <c r="G12" s="736"/>
    </row>
    <row r="13" spans="1:7" ht="16.5">
      <c r="A13" s="727"/>
      <c r="B13" s="727"/>
      <c r="C13" s="632" t="s">
        <v>206</v>
      </c>
      <c r="D13" s="737" t="s">
        <v>236</v>
      </c>
      <c r="E13" s="738" t="s">
        <v>271</v>
      </c>
      <c r="F13" s="731"/>
      <c r="G13" s="731"/>
    </row>
    <row r="14" spans="1:7" ht="16.5">
      <c r="A14" s="727"/>
      <c r="B14" s="727"/>
      <c r="C14" s="632" t="s">
        <v>207</v>
      </c>
      <c r="D14" s="737" t="s">
        <v>235</v>
      </c>
      <c r="E14" s="739"/>
      <c r="F14" s="740"/>
      <c r="G14" s="731"/>
    </row>
    <row r="15" spans="1:7" ht="16.5">
      <c r="A15" s="727"/>
      <c r="B15" s="727"/>
      <c r="C15" s="632" t="s">
        <v>208</v>
      </c>
      <c r="D15" s="737" t="s">
        <v>234</v>
      </c>
      <c r="E15" s="738" t="s">
        <v>271</v>
      </c>
      <c r="F15" s="731"/>
      <c r="G15" s="731"/>
    </row>
    <row r="16" spans="1:7" ht="16.5">
      <c r="A16" s="727"/>
      <c r="B16" s="727"/>
      <c r="C16" s="632" t="s">
        <v>209</v>
      </c>
      <c r="D16" s="737" t="s">
        <v>233</v>
      </c>
      <c r="E16" s="738" t="s">
        <v>271</v>
      </c>
      <c r="F16" s="731"/>
      <c r="G16" s="731"/>
    </row>
    <row r="17" spans="1:7" ht="16.5">
      <c r="A17" s="727"/>
      <c r="B17" s="727"/>
      <c r="C17" s="632" t="s">
        <v>210</v>
      </c>
      <c r="D17" s="737" t="s">
        <v>232</v>
      </c>
      <c r="E17" s="739"/>
      <c r="F17" s="741"/>
      <c r="G17" s="731"/>
    </row>
    <row r="18" spans="1:7" ht="16.5" customHeight="1">
      <c r="A18" s="727"/>
      <c r="B18" s="727"/>
      <c r="C18" s="632" t="s">
        <v>211</v>
      </c>
      <c r="D18" s="737" t="s">
        <v>231</v>
      </c>
      <c r="E18" s="738" t="s">
        <v>271</v>
      </c>
      <c r="F18" s="731"/>
      <c r="G18" s="731"/>
    </row>
    <row r="19" spans="1:7" ht="16.5">
      <c r="A19" s="727"/>
      <c r="B19" s="727"/>
      <c r="C19" s="632" t="s">
        <v>212</v>
      </c>
      <c r="D19" s="737" t="s">
        <v>230</v>
      </c>
      <c r="E19" s="738" t="s">
        <v>271</v>
      </c>
      <c r="F19" s="731"/>
      <c r="G19" s="731"/>
    </row>
    <row r="20" spans="1:7" ht="16.5">
      <c r="A20" s="727"/>
      <c r="B20" s="727"/>
      <c r="C20" s="632" t="s">
        <v>213</v>
      </c>
      <c r="D20" s="737" t="s">
        <v>229</v>
      </c>
      <c r="E20" s="738" t="s">
        <v>271</v>
      </c>
      <c r="F20" s="731"/>
      <c r="G20" s="731"/>
    </row>
    <row r="21" spans="1:7" ht="16.5">
      <c r="A21" s="727"/>
      <c r="B21" s="727"/>
      <c r="C21" s="632" t="s">
        <v>214</v>
      </c>
      <c r="D21" s="737" t="s">
        <v>228</v>
      </c>
      <c r="E21" s="738" t="s">
        <v>271</v>
      </c>
      <c r="F21" s="731"/>
      <c r="G21" s="731"/>
    </row>
    <row r="22" spans="1:7" ht="16.5">
      <c r="A22" s="729" t="s">
        <v>63</v>
      </c>
      <c r="B22" s="729" t="s">
        <v>39</v>
      </c>
      <c r="C22" s="742"/>
      <c r="D22" s="743" t="s">
        <v>42</v>
      </c>
      <c r="E22" s="744"/>
      <c r="F22" s="745">
        <f>F23+F24</f>
        <v>0</v>
      </c>
      <c r="G22" s="736"/>
    </row>
    <row r="23" spans="1:7" ht="16.5">
      <c r="A23" s="727"/>
      <c r="B23" s="727"/>
      <c r="C23" s="632" t="s">
        <v>215</v>
      </c>
      <c r="D23" s="731" t="s">
        <v>227</v>
      </c>
      <c r="E23" s="739"/>
      <c r="F23" s="746"/>
      <c r="G23" s="731"/>
    </row>
    <row r="24" spans="1:7" ht="16.5">
      <c r="A24" s="727"/>
      <c r="B24" s="727"/>
      <c r="C24" s="632" t="s">
        <v>216</v>
      </c>
      <c r="D24" s="731" t="s">
        <v>226</v>
      </c>
      <c r="E24" s="739" t="s">
        <v>271</v>
      </c>
      <c r="F24" s="731"/>
      <c r="G24" s="731"/>
    </row>
    <row r="25" spans="1:7" ht="16.5">
      <c r="A25" s="149"/>
      <c r="B25" s="149"/>
      <c r="C25" s="729"/>
      <c r="D25" s="731"/>
      <c r="E25" s="747"/>
      <c r="F25" s="731"/>
      <c r="G25" s="731"/>
    </row>
    <row r="26" spans="1:7" ht="16.5">
      <c r="A26" s="632" t="s">
        <v>181</v>
      </c>
      <c r="B26" s="632" t="s">
        <v>40</v>
      </c>
      <c r="C26" s="727"/>
      <c r="D26" s="724" t="s">
        <v>43</v>
      </c>
      <c r="E26" s="739" t="s">
        <v>271</v>
      </c>
      <c r="F26" s="748"/>
      <c r="G26" s="748"/>
    </row>
    <row r="27" spans="1:7" ht="16.5">
      <c r="A27" s="727"/>
      <c r="B27" s="727"/>
      <c r="C27" s="727">
        <v>13</v>
      </c>
      <c r="D27" s="640" t="s">
        <v>225</v>
      </c>
      <c r="E27" s="725" t="s">
        <v>271</v>
      </c>
      <c r="F27" s="726"/>
      <c r="G27" s="726"/>
    </row>
    <row r="28" spans="1:7" ht="16.5">
      <c r="A28" s="727"/>
      <c r="B28" s="727"/>
      <c r="C28" s="727">
        <v>14</v>
      </c>
      <c r="D28" s="640" t="s">
        <v>224</v>
      </c>
      <c r="E28" s="725" t="s">
        <v>271</v>
      </c>
      <c r="F28" s="726"/>
      <c r="G28" s="726"/>
    </row>
    <row r="29" spans="1:7" ht="16.5">
      <c r="A29" s="727"/>
      <c r="B29" s="727"/>
      <c r="C29" s="727">
        <v>15</v>
      </c>
      <c r="D29" s="640" t="s">
        <v>223</v>
      </c>
      <c r="E29" s="725" t="s">
        <v>271</v>
      </c>
      <c r="F29" s="726"/>
      <c r="G29" s="726"/>
    </row>
    <row r="30" spans="1:7" ht="16.5">
      <c r="A30" s="727"/>
      <c r="B30" s="727"/>
      <c r="C30" s="727">
        <v>16</v>
      </c>
      <c r="D30" s="640" t="s">
        <v>222</v>
      </c>
      <c r="E30" s="725" t="s">
        <v>271</v>
      </c>
      <c r="F30" s="726"/>
      <c r="G30" s="726"/>
    </row>
    <row r="31" spans="1:7" ht="16.5">
      <c r="A31" s="729" t="s">
        <v>65</v>
      </c>
      <c r="B31" s="729" t="s">
        <v>41</v>
      </c>
      <c r="C31" s="149"/>
      <c r="D31" s="743" t="s">
        <v>44</v>
      </c>
      <c r="E31" s="725"/>
      <c r="F31" s="732"/>
      <c r="G31" s="732"/>
    </row>
    <row r="32" spans="1:7" ht="16.5">
      <c r="A32" s="632"/>
      <c r="B32" s="632"/>
      <c r="C32" s="727"/>
      <c r="D32" s="724"/>
      <c r="E32" s="725"/>
      <c r="F32" s="748"/>
      <c r="G32" s="748"/>
    </row>
    <row r="33" spans="1:7" ht="16.5">
      <c r="A33" s="727"/>
      <c r="B33" s="632"/>
      <c r="C33" s="727">
        <v>17</v>
      </c>
      <c r="D33" s="640" t="s">
        <v>221</v>
      </c>
      <c r="E33" s="725" t="s">
        <v>271</v>
      </c>
      <c r="F33" s="749"/>
      <c r="G33" s="749"/>
    </row>
    <row r="34" spans="1:7" ht="16.5">
      <c r="A34" s="727"/>
      <c r="B34" s="632"/>
      <c r="C34" s="727">
        <v>18</v>
      </c>
      <c r="D34" s="640" t="s">
        <v>220</v>
      </c>
      <c r="E34" s="725" t="s">
        <v>271</v>
      </c>
      <c r="F34" s="726"/>
      <c r="G34" s="726"/>
    </row>
    <row r="35" spans="1:7" ht="16.5">
      <c r="A35" s="727"/>
      <c r="B35" s="632"/>
      <c r="C35" s="727">
        <v>19</v>
      </c>
      <c r="D35" s="640" t="s">
        <v>219</v>
      </c>
      <c r="E35" s="725" t="s">
        <v>271</v>
      </c>
      <c r="F35" s="726"/>
      <c r="G35" s="726"/>
    </row>
    <row r="36" spans="1:7" ht="16.5">
      <c r="A36" s="729" t="s">
        <v>66</v>
      </c>
      <c r="B36" s="729" t="s">
        <v>31</v>
      </c>
      <c r="C36" s="149"/>
      <c r="D36" s="743" t="s">
        <v>28</v>
      </c>
      <c r="E36" s="725"/>
      <c r="F36" s="732"/>
      <c r="G36" s="732"/>
    </row>
    <row r="37" spans="1:7" ht="16.5">
      <c r="A37" s="632"/>
      <c r="B37" s="632"/>
      <c r="C37" s="632" t="s">
        <v>217</v>
      </c>
      <c r="D37" s="640" t="s">
        <v>218</v>
      </c>
      <c r="E37" s="725" t="s">
        <v>271</v>
      </c>
      <c r="F37" s="748"/>
      <c r="G37" s="748"/>
    </row>
    <row r="38" spans="1:7" ht="16.5">
      <c r="A38" s="750"/>
      <c r="B38" s="750"/>
      <c r="C38" s="750"/>
      <c r="D38" s="751"/>
      <c r="E38" s="750"/>
      <c r="F38" s="752"/>
      <c r="G38" s="752"/>
    </row>
    <row r="39" spans="1:7" ht="16.5">
      <c r="A39" s="900" t="s">
        <v>108</v>
      </c>
      <c r="B39" s="901"/>
      <c r="C39" s="901"/>
      <c r="D39" s="902"/>
      <c r="E39" s="477"/>
      <c r="F39" s="457">
        <f>SUM(F14+F17+F23)</f>
        <v>0</v>
      </c>
      <c r="G39" s="457"/>
    </row>
    <row r="40" spans="1:7" ht="16.5">
      <c r="A40" s="262"/>
      <c r="B40" s="262"/>
      <c r="C40" s="262"/>
      <c r="D40" s="262"/>
      <c r="E40" s="450"/>
      <c r="F40" s="264"/>
      <c r="G40" s="265"/>
    </row>
    <row r="41" spans="1:7" ht="16.5">
      <c r="A41" s="262"/>
      <c r="B41" s="262"/>
      <c r="C41" s="262"/>
      <c r="D41" s="262"/>
      <c r="E41" s="450"/>
      <c r="F41" s="264"/>
      <c r="G41" s="265"/>
    </row>
    <row r="42" spans="1:7">
      <c r="A42" s="3"/>
      <c r="B42" s="3"/>
      <c r="C42" s="3"/>
      <c r="D42" s="3"/>
      <c r="E42" s="5"/>
      <c r="F42" s="969"/>
      <c r="G42" s="969"/>
    </row>
    <row r="43" spans="1:7" ht="16.5">
      <c r="A43" s="968" t="s">
        <v>182</v>
      </c>
      <c r="B43" s="968"/>
      <c r="C43" s="968"/>
      <c r="D43" s="968"/>
      <c r="E43" s="965" t="s">
        <v>361</v>
      </c>
      <c r="F43" s="965"/>
      <c r="G43" s="965"/>
    </row>
    <row r="44" spans="1:7" ht="16.5">
      <c r="A44" s="976" t="s">
        <v>358</v>
      </c>
      <c r="B44" s="976"/>
      <c r="C44" s="976"/>
      <c r="D44" s="976"/>
      <c r="E44" s="972" t="s">
        <v>183</v>
      </c>
      <c r="F44" s="972"/>
      <c r="G44" s="972"/>
    </row>
    <row r="45" spans="1:7" ht="16.5">
      <c r="A45" s="717"/>
      <c r="B45" s="3"/>
      <c r="C45" s="322"/>
      <c r="D45" s="19"/>
      <c r="E45" s="41"/>
      <c r="F45" s="320"/>
      <c r="G45" s="718"/>
    </row>
    <row r="46" spans="1:7" ht="16.5">
      <c r="A46" s="28"/>
      <c r="B46" s="3"/>
      <c r="C46" s="322"/>
      <c r="D46" s="19"/>
      <c r="E46" s="19"/>
      <c r="F46" s="320"/>
      <c r="G46" s="718"/>
    </row>
    <row r="47" spans="1:7" ht="16.5">
      <c r="A47" s="28"/>
      <c r="B47" s="3"/>
      <c r="C47" s="322"/>
      <c r="D47" s="19"/>
      <c r="E47" s="19"/>
      <c r="F47" s="320"/>
      <c r="G47" s="718"/>
    </row>
    <row r="48" spans="1:7" ht="16.5">
      <c r="A48" s="28"/>
      <c r="B48" s="3"/>
      <c r="C48" s="322"/>
      <c r="D48" s="19" t="s">
        <v>161</v>
      </c>
      <c r="E48" s="19"/>
      <c r="F48" s="551"/>
      <c r="G48" s="552"/>
    </row>
    <row r="49" spans="1:7" ht="16.5">
      <c r="A49" s="977" t="s">
        <v>201</v>
      </c>
      <c r="B49" s="977"/>
      <c r="C49" s="977"/>
      <c r="D49" s="977"/>
      <c r="E49" s="966" t="s">
        <v>239</v>
      </c>
      <c r="F49" s="966"/>
      <c r="G49" s="966"/>
    </row>
    <row r="50" spans="1:7" ht="16.5">
      <c r="A50" s="978" t="s">
        <v>202</v>
      </c>
      <c r="B50" s="978"/>
      <c r="C50" s="978"/>
      <c r="D50" s="978"/>
      <c r="E50" s="972" t="s">
        <v>203</v>
      </c>
      <c r="F50" s="972"/>
      <c r="G50" s="972"/>
    </row>
    <row r="54" spans="1:7" ht="15.75">
      <c r="A54" s="973" t="s">
        <v>204</v>
      </c>
      <c r="B54" s="973"/>
      <c r="C54" s="973"/>
      <c r="D54" s="973"/>
      <c r="E54" s="973"/>
      <c r="F54" s="973"/>
      <c r="G54" s="973"/>
    </row>
    <row r="55" spans="1:7" ht="15.75">
      <c r="A55" s="974" t="s">
        <v>162</v>
      </c>
      <c r="B55" s="974"/>
      <c r="C55" s="974"/>
      <c r="D55" s="974"/>
      <c r="E55" s="974"/>
      <c r="F55" s="974"/>
      <c r="G55" s="974"/>
    </row>
    <row r="56" spans="1:7" ht="15.75">
      <c r="A56" s="975" t="s">
        <v>362</v>
      </c>
      <c r="B56" s="975"/>
      <c r="C56" s="975"/>
      <c r="D56" s="975"/>
      <c r="E56" s="975"/>
      <c r="F56" s="975"/>
      <c r="G56" s="975"/>
    </row>
    <row r="57" spans="1:7" ht="14.25">
      <c r="A57" s="538"/>
      <c r="B57" s="538"/>
      <c r="C57" s="538"/>
      <c r="D57" s="538"/>
      <c r="E57" s="538"/>
      <c r="F57" s="539"/>
      <c r="G57" s="538"/>
    </row>
    <row r="58" spans="1:7">
      <c r="A58" s="963" t="s">
        <v>8</v>
      </c>
      <c r="B58" s="963" t="s">
        <v>33</v>
      </c>
      <c r="C58" s="963" t="s">
        <v>34</v>
      </c>
      <c r="D58" s="963" t="s">
        <v>35</v>
      </c>
      <c r="E58" s="963" t="s">
        <v>36</v>
      </c>
      <c r="F58" s="970" t="s">
        <v>37</v>
      </c>
      <c r="G58" s="963" t="s">
        <v>23</v>
      </c>
    </row>
    <row r="59" spans="1:7" ht="40.5" customHeight="1">
      <c r="A59" s="964"/>
      <c r="B59" s="964"/>
      <c r="C59" s="964"/>
      <c r="D59" s="964"/>
      <c r="E59" s="964"/>
      <c r="F59" s="971"/>
      <c r="G59" s="964"/>
    </row>
    <row r="60" spans="1:7" ht="16.5">
      <c r="A60" s="451">
        <v>1</v>
      </c>
      <c r="B60" s="451">
        <v>2</v>
      </c>
      <c r="C60" s="451">
        <v>3</v>
      </c>
      <c r="D60" s="451">
        <v>4</v>
      </c>
      <c r="E60" s="451">
        <v>5</v>
      </c>
      <c r="F60" s="452">
        <v>6</v>
      </c>
      <c r="G60" s="451">
        <v>7</v>
      </c>
    </row>
    <row r="61" spans="1:7" ht="16.5">
      <c r="A61" s="721"/>
      <c r="B61" s="721"/>
      <c r="C61" s="721"/>
      <c r="D61" s="721"/>
      <c r="E61" s="722"/>
      <c r="F61" s="723"/>
      <c r="G61" s="723"/>
    </row>
    <row r="62" spans="1:7" ht="16.5">
      <c r="A62" s="632" t="s">
        <v>163</v>
      </c>
      <c r="B62" s="632" t="s">
        <v>32</v>
      </c>
      <c r="C62" s="632"/>
      <c r="D62" s="724" t="s">
        <v>14</v>
      </c>
      <c r="E62" s="725" t="s">
        <v>271</v>
      </c>
      <c r="F62" s="726"/>
      <c r="G62" s="726"/>
    </row>
    <row r="63" spans="1:7" ht="16.5">
      <c r="A63" s="727"/>
      <c r="B63" s="632"/>
      <c r="C63" s="632" t="s">
        <v>205</v>
      </c>
      <c r="D63" s="640" t="s">
        <v>237</v>
      </c>
      <c r="E63" s="725" t="s">
        <v>271</v>
      </c>
      <c r="F63" s="728"/>
      <c r="G63" s="726"/>
    </row>
    <row r="64" spans="1:7" ht="16.5">
      <c r="A64" s="149"/>
      <c r="B64" s="729"/>
      <c r="C64" s="729"/>
      <c r="D64" s="730"/>
      <c r="E64" s="725"/>
      <c r="F64" s="731"/>
      <c r="G64" s="732"/>
    </row>
    <row r="65" spans="1:7" ht="16.5">
      <c r="A65" s="632" t="s">
        <v>180</v>
      </c>
      <c r="B65" s="632" t="s">
        <v>30</v>
      </c>
      <c r="C65" s="727"/>
      <c r="D65" s="733" t="s">
        <v>38</v>
      </c>
      <c r="E65" s="734"/>
      <c r="F65" s="735">
        <f>F67+F70</f>
        <v>0</v>
      </c>
      <c r="G65" s="736"/>
    </row>
    <row r="66" spans="1:7" ht="16.5">
      <c r="A66" s="727"/>
      <c r="B66" s="727"/>
      <c r="C66" s="632" t="s">
        <v>206</v>
      </c>
      <c r="D66" s="737" t="s">
        <v>236</v>
      </c>
      <c r="E66" s="738" t="s">
        <v>271</v>
      </c>
      <c r="F66" s="731"/>
      <c r="G66" s="731"/>
    </row>
    <row r="67" spans="1:7" ht="16.5">
      <c r="A67" s="727"/>
      <c r="B67" s="727"/>
      <c r="C67" s="632" t="s">
        <v>207</v>
      </c>
      <c r="D67" s="737" t="s">
        <v>235</v>
      </c>
      <c r="E67" s="739"/>
      <c r="F67" s="740"/>
      <c r="G67" s="731"/>
    </row>
    <row r="68" spans="1:7" ht="16.5">
      <c r="A68" s="727"/>
      <c r="B68" s="727"/>
      <c r="C68" s="632" t="s">
        <v>208</v>
      </c>
      <c r="D68" s="737" t="s">
        <v>234</v>
      </c>
      <c r="E68" s="738" t="s">
        <v>271</v>
      </c>
      <c r="F68" s="731"/>
      <c r="G68" s="731"/>
    </row>
    <row r="69" spans="1:7" ht="16.5">
      <c r="A69" s="727"/>
      <c r="B69" s="727"/>
      <c r="C69" s="632" t="s">
        <v>209</v>
      </c>
      <c r="D69" s="737" t="s">
        <v>233</v>
      </c>
      <c r="E69" s="738" t="s">
        <v>271</v>
      </c>
      <c r="F69" s="731"/>
      <c r="G69" s="731"/>
    </row>
    <row r="70" spans="1:7" ht="16.5">
      <c r="A70" s="727"/>
      <c r="B70" s="727"/>
      <c r="C70" s="632" t="s">
        <v>210</v>
      </c>
      <c r="D70" s="737" t="s">
        <v>232</v>
      </c>
      <c r="E70" s="739"/>
      <c r="F70" s="741"/>
      <c r="G70" s="731"/>
    </row>
    <row r="71" spans="1:7" ht="16.5">
      <c r="A71" s="727"/>
      <c r="B71" s="727"/>
      <c r="C71" s="632" t="s">
        <v>211</v>
      </c>
      <c r="D71" s="737" t="s">
        <v>231</v>
      </c>
      <c r="E71" s="738" t="s">
        <v>271</v>
      </c>
      <c r="F71" s="731"/>
      <c r="G71" s="731"/>
    </row>
    <row r="72" spans="1:7" ht="16.5">
      <c r="A72" s="727"/>
      <c r="B72" s="727"/>
      <c r="C72" s="632" t="s">
        <v>212</v>
      </c>
      <c r="D72" s="737" t="s">
        <v>230</v>
      </c>
      <c r="E72" s="738" t="s">
        <v>271</v>
      </c>
      <c r="F72" s="731"/>
      <c r="G72" s="731"/>
    </row>
    <row r="73" spans="1:7" ht="16.5">
      <c r="A73" s="727"/>
      <c r="B73" s="727"/>
      <c r="C73" s="632" t="s">
        <v>213</v>
      </c>
      <c r="D73" s="737" t="s">
        <v>229</v>
      </c>
      <c r="E73" s="738" t="s">
        <v>271</v>
      </c>
      <c r="F73" s="731"/>
      <c r="G73" s="731"/>
    </row>
    <row r="74" spans="1:7" ht="16.5">
      <c r="A74" s="727"/>
      <c r="B74" s="727"/>
      <c r="C74" s="632" t="s">
        <v>214</v>
      </c>
      <c r="D74" s="737" t="s">
        <v>228</v>
      </c>
      <c r="E74" s="738" t="s">
        <v>271</v>
      </c>
      <c r="F74" s="731"/>
      <c r="G74" s="731"/>
    </row>
    <row r="75" spans="1:7" ht="16.5">
      <c r="A75" s="729" t="s">
        <v>63</v>
      </c>
      <c r="B75" s="729" t="s">
        <v>39</v>
      </c>
      <c r="C75" s="742"/>
      <c r="D75" s="743" t="s">
        <v>42</v>
      </c>
      <c r="E75" s="744"/>
      <c r="F75" s="745">
        <f>F76+F77</f>
        <v>0</v>
      </c>
      <c r="G75" s="736"/>
    </row>
    <row r="76" spans="1:7" ht="16.5">
      <c r="A76" s="727"/>
      <c r="B76" s="727"/>
      <c r="C76" s="632" t="s">
        <v>215</v>
      </c>
      <c r="D76" s="731" t="s">
        <v>227</v>
      </c>
      <c r="E76" s="739"/>
      <c r="F76" s="746"/>
      <c r="G76" s="731"/>
    </row>
    <row r="77" spans="1:7" ht="16.5">
      <c r="A77" s="727"/>
      <c r="B77" s="727"/>
      <c r="C77" s="632" t="s">
        <v>216</v>
      </c>
      <c r="D77" s="731" t="s">
        <v>226</v>
      </c>
      <c r="E77" s="739" t="s">
        <v>271</v>
      </c>
      <c r="F77" s="731"/>
      <c r="G77" s="731"/>
    </row>
    <row r="78" spans="1:7" ht="16.5">
      <c r="A78" s="149"/>
      <c r="B78" s="149"/>
      <c r="C78" s="729"/>
      <c r="D78" s="731"/>
      <c r="E78" s="747"/>
      <c r="F78" s="731"/>
      <c r="G78" s="731"/>
    </row>
    <row r="79" spans="1:7" ht="16.5">
      <c r="A79" s="632" t="s">
        <v>181</v>
      </c>
      <c r="B79" s="632" t="s">
        <v>40</v>
      </c>
      <c r="C79" s="727"/>
      <c r="D79" s="724" t="s">
        <v>43</v>
      </c>
      <c r="E79" s="739" t="s">
        <v>271</v>
      </c>
      <c r="F79" s="748"/>
      <c r="G79" s="748"/>
    </row>
    <row r="80" spans="1:7" ht="16.5">
      <c r="A80" s="727"/>
      <c r="B80" s="727"/>
      <c r="C80" s="727">
        <v>13</v>
      </c>
      <c r="D80" s="640" t="s">
        <v>225</v>
      </c>
      <c r="E80" s="725" t="s">
        <v>271</v>
      </c>
      <c r="F80" s="726"/>
      <c r="G80" s="726"/>
    </row>
    <row r="81" spans="1:7" ht="16.5">
      <c r="A81" s="727"/>
      <c r="B81" s="727"/>
      <c r="C81" s="727">
        <v>14</v>
      </c>
      <c r="D81" s="640" t="s">
        <v>224</v>
      </c>
      <c r="E81" s="725" t="s">
        <v>271</v>
      </c>
      <c r="F81" s="726"/>
      <c r="G81" s="726"/>
    </row>
    <row r="82" spans="1:7" ht="16.5">
      <c r="A82" s="727"/>
      <c r="B82" s="727"/>
      <c r="C82" s="727">
        <v>15</v>
      </c>
      <c r="D82" s="640" t="s">
        <v>223</v>
      </c>
      <c r="E82" s="725" t="s">
        <v>271</v>
      </c>
      <c r="F82" s="726"/>
      <c r="G82" s="726"/>
    </row>
    <row r="83" spans="1:7" ht="16.5">
      <c r="A83" s="727"/>
      <c r="B83" s="727"/>
      <c r="C83" s="727">
        <v>16</v>
      </c>
      <c r="D83" s="640" t="s">
        <v>222</v>
      </c>
      <c r="E83" s="725" t="s">
        <v>271</v>
      </c>
      <c r="F83" s="726"/>
      <c r="G83" s="726"/>
    </row>
    <row r="84" spans="1:7" ht="16.5">
      <c r="A84" s="729" t="s">
        <v>65</v>
      </c>
      <c r="B84" s="729" t="s">
        <v>41</v>
      </c>
      <c r="C84" s="149"/>
      <c r="D84" s="743" t="s">
        <v>44</v>
      </c>
      <c r="E84" s="725"/>
      <c r="F84" s="732"/>
      <c r="G84" s="732"/>
    </row>
    <row r="85" spans="1:7" ht="16.5">
      <c r="A85" s="632"/>
      <c r="B85" s="632"/>
      <c r="C85" s="727"/>
      <c r="D85" s="724"/>
      <c r="E85" s="725"/>
      <c r="F85" s="748"/>
      <c r="G85" s="748"/>
    </row>
    <row r="86" spans="1:7" ht="16.5">
      <c r="A86" s="727"/>
      <c r="B86" s="632"/>
      <c r="C86" s="727">
        <v>17</v>
      </c>
      <c r="D86" s="640" t="s">
        <v>221</v>
      </c>
      <c r="E86" s="725" t="s">
        <v>271</v>
      </c>
      <c r="F86" s="749"/>
      <c r="G86" s="749"/>
    </row>
    <row r="87" spans="1:7" ht="16.5">
      <c r="A87" s="727"/>
      <c r="B87" s="632"/>
      <c r="C87" s="727">
        <v>18</v>
      </c>
      <c r="D87" s="640" t="s">
        <v>220</v>
      </c>
      <c r="E87" s="725" t="s">
        <v>271</v>
      </c>
      <c r="F87" s="726"/>
      <c r="G87" s="726"/>
    </row>
    <row r="88" spans="1:7" ht="16.5">
      <c r="A88" s="727"/>
      <c r="B88" s="632"/>
      <c r="C88" s="727">
        <v>19</v>
      </c>
      <c r="D88" s="640" t="s">
        <v>219</v>
      </c>
      <c r="E88" s="725" t="s">
        <v>271</v>
      </c>
      <c r="F88" s="726"/>
      <c r="G88" s="726"/>
    </row>
    <row r="89" spans="1:7" ht="16.5">
      <c r="A89" s="729" t="s">
        <v>66</v>
      </c>
      <c r="B89" s="729" t="s">
        <v>31</v>
      </c>
      <c r="C89" s="149"/>
      <c r="D89" s="743" t="s">
        <v>28</v>
      </c>
      <c r="E89" s="725"/>
      <c r="F89" s="732"/>
      <c r="G89" s="732"/>
    </row>
    <row r="90" spans="1:7" ht="16.5">
      <c r="A90" s="632"/>
      <c r="B90" s="632"/>
      <c r="C90" s="632" t="s">
        <v>217</v>
      </c>
      <c r="D90" s="640" t="s">
        <v>218</v>
      </c>
      <c r="E90" s="725" t="s">
        <v>271</v>
      </c>
      <c r="F90" s="748"/>
      <c r="G90" s="748"/>
    </row>
    <row r="91" spans="1:7" ht="16.5">
      <c r="A91" s="750"/>
      <c r="B91" s="750"/>
      <c r="C91" s="750"/>
      <c r="D91" s="751"/>
      <c r="E91" s="750"/>
      <c r="F91" s="752"/>
      <c r="G91" s="752"/>
    </row>
    <row r="92" spans="1:7" ht="16.5">
      <c r="A92" s="900" t="s">
        <v>108</v>
      </c>
      <c r="B92" s="901"/>
      <c r="C92" s="901"/>
      <c r="D92" s="902"/>
      <c r="E92" s="477"/>
      <c r="F92" s="457">
        <f>SUM(F67+F70+F76)</f>
        <v>0</v>
      </c>
      <c r="G92" s="457"/>
    </row>
    <row r="93" spans="1:7" ht="16.5">
      <c r="A93" s="262"/>
      <c r="B93" s="262"/>
      <c r="C93" s="262"/>
      <c r="D93" s="262"/>
      <c r="E93" s="450"/>
      <c r="F93" s="264"/>
      <c r="G93" s="265"/>
    </row>
    <row r="94" spans="1:7" ht="16.5">
      <c r="A94" s="262"/>
      <c r="B94" s="262"/>
      <c r="C94" s="262"/>
      <c r="D94" s="262"/>
      <c r="E94" s="450"/>
      <c r="F94" s="264"/>
      <c r="G94" s="265"/>
    </row>
    <row r="95" spans="1:7">
      <c r="A95" s="3"/>
      <c r="B95" s="3"/>
      <c r="C95" s="3"/>
      <c r="D95" s="3"/>
      <c r="E95" s="5"/>
      <c r="F95" s="969"/>
      <c r="G95" s="969"/>
    </row>
    <row r="96" spans="1:7" ht="16.5">
      <c r="A96" s="968" t="s">
        <v>182</v>
      </c>
      <c r="B96" s="968"/>
      <c r="C96" s="968"/>
      <c r="D96" s="968"/>
      <c r="E96" s="965" t="s">
        <v>363</v>
      </c>
      <c r="F96" s="965"/>
      <c r="G96" s="965"/>
    </row>
    <row r="97" spans="1:7" ht="16.5">
      <c r="A97" s="976" t="s">
        <v>358</v>
      </c>
      <c r="B97" s="976"/>
      <c r="C97" s="976"/>
      <c r="D97" s="976"/>
      <c r="E97" s="972" t="s">
        <v>183</v>
      </c>
      <c r="F97" s="972"/>
      <c r="G97" s="972"/>
    </row>
    <row r="98" spans="1:7" ht="16.5">
      <c r="A98" s="717"/>
      <c r="B98" s="3"/>
      <c r="C98" s="322"/>
      <c r="D98" s="19"/>
      <c r="E98" s="41"/>
      <c r="F98" s="320"/>
      <c r="G98" s="720"/>
    </row>
    <row r="99" spans="1:7" ht="16.5">
      <c r="A99" s="28"/>
      <c r="B99" s="3"/>
      <c r="C99" s="322"/>
      <c r="D99" s="19"/>
      <c r="E99" s="19"/>
      <c r="F99" s="320"/>
      <c r="G99" s="720"/>
    </row>
    <row r="100" spans="1:7" ht="16.5">
      <c r="A100" s="28"/>
      <c r="B100" s="3"/>
      <c r="C100" s="322"/>
      <c r="D100" s="19"/>
      <c r="E100" s="19"/>
      <c r="F100" s="320"/>
      <c r="G100" s="720"/>
    </row>
    <row r="101" spans="1:7" ht="16.5">
      <c r="A101" s="28"/>
      <c r="B101" s="3"/>
      <c r="C101" s="322"/>
      <c r="D101" s="19" t="s">
        <v>161</v>
      </c>
      <c r="E101" s="19"/>
      <c r="F101" s="551"/>
      <c r="G101" s="552"/>
    </row>
    <row r="102" spans="1:7" ht="16.5">
      <c r="A102" s="977" t="s">
        <v>201</v>
      </c>
      <c r="B102" s="977"/>
      <c r="C102" s="977"/>
      <c r="D102" s="977"/>
      <c r="E102" s="966" t="s">
        <v>239</v>
      </c>
      <c r="F102" s="966"/>
      <c r="G102" s="966"/>
    </row>
    <row r="103" spans="1:7" ht="16.5">
      <c r="A103" s="978" t="s">
        <v>202</v>
      </c>
      <c r="B103" s="978"/>
      <c r="C103" s="978"/>
      <c r="D103" s="978"/>
      <c r="E103" s="972" t="s">
        <v>203</v>
      </c>
      <c r="F103" s="972"/>
      <c r="G103" s="972"/>
    </row>
    <row r="107" spans="1:7" ht="15.75">
      <c r="A107" s="973" t="s">
        <v>204</v>
      </c>
      <c r="B107" s="973"/>
      <c r="C107" s="973"/>
      <c r="D107" s="973"/>
      <c r="E107" s="973"/>
      <c r="F107" s="973"/>
      <c r="G107" s="973"/>
    </row>
    <row r="108" spans="1:7" ht="15.75">
      <c r="A108" s="974" t="s">
        <v>162</v>
      </c>
      <c r="B108" s="974"/>
      <c r="C108" s="974"/>
      <c r="D108" s="974"/>
      <c r="E108" s="974"/>
      <c r="F108" s="974"/>
      <c r="G108" s="974"/>
    </row>
    <row r="109" spans="1:7" ht="15.75">
      <c r="A109" s="975" t="s">
        <v>364</v>
      </c>
      <c r="B109" s="975"/>
      <c r="C109" s="975"/>
      <c r="D109" s="975"/>
      <c r="E109" s="975"/>
      <c r="F109" s="975"/>
      <c r="G109" s="975"/>
    </row>
    <row r="110" spans="1:7" ht="14.25">
      <c r="A110" s="538"/>
      <c r="B110" s="538"/>
      <c r="C110" s="538"/>
      <c r="D110" s="538"/>
      <c r="E110" s="538"/>
      <c r="F110" s="539"/>
      <c r="G110" s="538"/>
    </row>
    <row r="111" spans="1:7">
      <c r="A111" s="963" t="s">
        <v>8</v>
      </c>
      <c r="B111" s="963" t="s">
        <v>33</v>
      </c>
      <c r="C111" s="963" t="s">
        <v>34</v>
      </c>
      <c r="D111" s="963" t="s">
        <v>35</v>
      </c>
      <c r="E111" s="963" t="s">
        <v>36</v>
      </c>
      <c r="F111" s="970" t="s">
        <v>37</v>
      </c>
      <c r="G111" s="963" t="s">
        <v>23</v>
      </c>
    </row>
    <row r="112" spans="1:7" ht="26.25" customHeight="1">
      <c r="A112" s="964"/>
      <c r="B112" s="964"/>
      <c r="C112" s="964"/>
      <c r="D112" s="964"/>
      <c r="E112" s="964"/>
      <c r="F112" s="971"/>
      <c r="G112" s="964"/>
    </row>
    <row r="113" spans="1:7" ht="16.5">
      <c r="A113" s="451">
        <v>1</v>
      </c>
      <c r="B113" s="451">
        <v>2</v>
      </c>
      <c r="C113" s="451">
        <v>3</v>
      </c>
      <c r="D113" s="451">
        <v>4</v>
      </c>
      <c r="E113" s="451">
        <v>5</v>
      </c>
      <c r="F113" s="452">
        <v>6</v>
      </c>
      <c r="G113" s="451">
        <v>7</v>
      </c>
    </row>
    <row r="114" spans="1:7" ht="16.5">
      <c r="A114" s="721"/>
      <c r="B114" s="721"/>
      <c r="C114" s="721"/>
      <c r="D114" s="721"/>
      <c r="E114" s="722"/>
      <c r="F114" s="723"/>
      <c r="G114" s="723"/>
    </row>
    <row r="115" spans="1:7" ht="16.5">
      <c r="A115" s="632" t="s">
        <v>163</v>
      </c>
      <c r="B115" s="632" t="s">
        <v>32</v>
      </c>
      <c r="C115" s="632"/>
      <c r="D115" s="724" t="s">
        <v>14</v>
      </c>
      <c r="E115" s="725" t="s">
        <v>271</v>
      </c>
      <c r="F115" s="726"/>
      <c r="G115" s="726"/>
    </row>
    <row r="116" spans="1:7" ht="16.5">
      <c r="A116" s="727"/>
      <c r="B116" s="632"/>
      <c r="C116" s="632" t="s">
        <v>205</v>
      </c>
      <c r="D116" s="640" t="s">
        <v>237</v>
      </c>
      <c r="E116" s="725" t="s">
        <v>271</v>
      </c>
      <c r="F116" s="728"/>
      <c r="G116" s="726"/>
    </row>
    <row r="117" spans="1:7" ht="16.5">
      <c r="A117" s="149"/>
      <c r="B117" s="729"/>
      <c r="C117" s="729"/>
      <c r="D117" s="730"/>
      <c r="E117" s="725"/>
      <c r="F117" s="731"/>
      <c r="G117" s="732"/>
    </row>
    <row r="118" spans="1:7" ht="16.5">
      <c r="A118" s="632" t="s">
        <v>180</v>
      </c>
      <c r="B118" s="632" t="s">
        <v>30</v>
      </c>
      <c r="C118" s="727"/>
      <c r="D118" s="733" t="s">
        <v>38</v>
      </c>
      <c r="E118" s="734"/>
      <c r="F118" s="735">
        <f>F120+F123</f>
        <v>0</v>
      </c>
      <c r="G118" s="736"/>
    </row>
    <row r="119" spans="1:7" ht="16.5">
      <c r="A119" s="727"/>
      <c r="B119" s="727"/>
      <c r="C119" s="632" t="s">
        <v>206</v>
      </c>
      <c r="D119" s="737" t="s">
        <v>236</v>
      </c>
      <c r="E119" s="738" t="s">
        <v>271</v>
      </c>
      <c r="F119" s="731"/>
      <c r="G119" s="731"/>
    </row>
    <row r="120" spans="1:7" ht="16.5">
      <c r="A120" s="727"/>
      <c r="B120" s="727"/>
      <c r="C120" s="632" t="s">
        <v>207</v>
      </c>
      <c r="D120" s="737" t="s">
        <v>235</v>
      </c>
      <c r="E120" s="739"/>
      <c r="F120" s="740"/>
      <c r="G120" s="731"/>
    </row>
    <row r="121" spans="1:7" ht="16.5">
      <c r="A121" s="727"/>
      <c r="B121" s="727"/>
      <c r="C121" s="632" t="s">
        <v>208</v>
      </c>
      <c r="D121" s="737" t="s">
        <v>234</v>
      </c>
      <c r="E121" s="738" t="s">
        <v>271</v>
      </c>
      <c r="F121" s="731"/>
      <c r="G121" s="731"/>
    </row>
    <row r="122" spans="1:7" ht="16.5">
      <c r="A122" s="727"/>
      <c r="B122" s="727"/>
      <c r="C122" s="632" t="s">
        <v>209</v>
      </c>
      <c r="D122" s="737" t="s">
        <v>233</v>
      </c>
      <c r="E122" s="738" t="s">
        <v>271</v>
      </c>
      <c r="F122" s="731"/>
      <c r="G122" s="731"/>
    </row>
    <row r="123" spans="1:7" ht="16.5">
      <c r="A123" s="727"/>
      <c r="B123" s="727"/>
      <c r="C123" s="632" t="s">
        <v>210</v>
      </c>
      <c r="D123" s="737" t="s">
        <v>232</v>
      </c>
      <c r="E123" s="739"/>
      <c r="F123" s="741"/>
      <c r="G123" s="731"/>
    </row>
    <row r="124" spans="1:7" ht="16.5">
      <c r="A124" s="727"/>
      <c r="B124" s="727"/>
      <c r="C124" s="632" t="s">
        <v>211</v>
      </c>
      <c r="D124" s="737" t="s">
        <v>231</v>
      </c>
      <c r="E124" s="738" t="s">
        <v>271</v>
      </c>
      <c r="F124" s="731"/>
      <c r="G124" s="731"/>
    </row>
    <row r="125" spans="1:7" ht="16.5">
      <c r="A125" s="727"/>
      <c r="B125" s="727"/>
      <c r="C125" s="632" t="s">
        <v>212</v>
      </c>
      <c r="D125" s="737" t="s">
        <v>230</v>
      </c>
      <c r="E125" s="738" t="s">
        <v>271</v>
      </c>
      <c r="F125" s="731"/>
      <c r="G125" s="731"/>
    </row>
    <row r="126" spans="1:7" ht="16.5">
      <c r="A126" s="727"/>
      <c r="B126" s="727"/>
      <c r="C126" s="632" t="s">
        <v>213</v>
      </c>
      <c r="D126" s="737" t="s">
        <v>229</v>
      </c>
      <c r="E126" s="738" t="s">
        <v>271</v>
      </c>
      <c r="F126" s="731"/>
      <c r="G126" s="731"/>
    </row>
    <row r="127" spans="1:7" ht="16.5">
      <c r="A127" s="727"/>
      <c r="B127" s="727"/>
      <c r="C127" s="632" t="s">
        <v>214</v>
      </c>
      <c r="D127" s="737" t="s">
        <v>228</v>
      </c>
      <c r="E127" s="738" t="s">
        <v>271</v>
      </c>
      <c r="F127" s="731"/>
      <c r="G127" s="731"/>
    </row>
    <row r="128" spans="1:7" ht="16.5">
      <c r="A128" s="729" t="s">
        <v>63</v>
      </c>
      <c r="B128" s="729" t="s">
        <v>39</v>
      </c>
      <c r="C128" s="742"/>
      <c r="D128" s="743" t="s">
        <v>42</v>
      </c>
      <c r="E128" s="744"/>
      <c r="F128" s="745">
        <f>F129+F130</f>
        <v>0</v>
      </c>
      <c r="G128" s="736"/>
    </row>
    <row r="129" spans="1:7" ht="16.5">
      <c r="A129" s="727"/>
      <c r="B129" s="727"/>
      <c r="C129" s="632" t="s">
        <v>215</v>
      </c>
      <c r="D129" s="731" t="s">
        <v>227</v>
      </c>
      <c r="E129" s="739"/>
      <c r="F129" s="746"/>
      <c r="G129" s="731"/>
    </row>
    <row r="130" spans="1:7" ht="16.5">
      <c r="A130" s="727"/>
      <c r="B130" s="727"/>
      <c r="C130" s="632" t="s">
        <v>216</v>
      </c>
      <c r="D130" s="731" t="s">
        <v>226</v>
      </c>
      <c r="E130" s="739" t="s">
        <v>271</v>
      </c>
      <c r="F130" s="731"/>
      <c r="G130" s="731"/>
    </row>
    <row r="131" spans="1:7" ht="16.5">
      <c r="A131" s="149"/>
      <c r="B131" s="149"/>
      <c r="C131" s="729"/>
      <c r="D131" s="731"/>
      <c r="E131" s="747"/>
      <c r="F131" s="731"/>
      <c r="G131" s="731"/>
    </row>
    <row r="132" spans="1:7" ht="16.5">
      <c r="A132" s="632" t="s">
        <v>181</v>
      </c>
      <c r="B132" s="632" t="s">
        <v>40</v>
      </c>
      <c r="C132" s="727"/>
      <c r="D132" s="724" t="s">
        <v>43</v>
      </c>
      <c r="E132" s="739" t="s">
        <v>271</v>
      </c>
      <c r="F132" s="748"/>
      <c r="G132" s="748"/>
    </row>
    <row r="133" spans="1:7" ht="16.5">
      <c r="A133" s="727"/>
      <c r="B133" s="727"/>
      <c r="C133" s="727">
        <v>13</v>
      </c>
      <c r="D133" s="640" t="s">
        <v>225</v>
      </c>
      <c r="E133" s="725" t="s">
        <v>271</v>
      </c>
      <c r="F133" s="726"/>
      <c r="G133" s="726"/>
    </row>
    <row r="134" spans="1:7" ht="16.5">
      <c r="A134" s="727"/>
      <c r="B134" s="727"/>
      <c r="C134" s="727">
        <v>14</v>
      </c>
      <c r="D134" s="640" t="s">
        <v>224</v>
      </c>
      <c r="E134" s="725" t="s">
        <v>271</v>
      </c>
      <c r="F134" s="726"/>
      <c r="G134" s="726"/>
    </row>
    <row r="135" spans="1:7" ht="16.5">
      <c r="A135" s="727"/>
      <c r="B135" s="727"/>
      <c r="C135" s="727">
        <v>15</v>
      </c>
      <c r="D135" s="640" t="s">
        <v>223</v>
      </c>
      <c r="E135" s="725" t="s">
        <v>271</v>
      </c>
      <c r="F135" s="726"/>
      <c r="G135" s="726"/>
    </row>
    <row r="136" spans="1:7" ht="16.5">
      <c r="A136" s="727"/>
      <c r="B136" s="727"/>
      <c r="C136" s="727">
        <v>16</v>
      </c>
      <c r="D136" s="640" t="s">
        <v>222</v>
      </c>
      <c r="E136" s="725" t="s">
        <v>271</v>
      </c>
      <c r="F136" s="726"/>
      <c r="G136" s="726"/>
    </row>
    <row r="137" spans="1:7" ht="16.5">
      <c r="A137" s="729" t="s">
        <v>65</v>
      </c>
      <c r="B137" s="729" t="s">
        <v>41</v>
      </c>
      <c r="C137" s="149"/>
      <c r="D137" s="743" t="s">
        <v>44</v>
      </c>
      <c r="E137" s="725"/>
      <c r="F137" s="732"/>
      <c r="G137" s="732"/>
    </row>
    <row r="138" spans="1:7" ht="16.5">
      <c r="A138" s="632"/>
      <c r="B138" s="632"/>
      <c r="C138" s="727"/>
      <c r="D138" s="724"/>
      <c r="E138" s="725"/>
      <c r="F138" s="748"/>
      <c r="G138" s="748"/>
    </row>
    <row r="139" spans="1:7" ht="16.5">
      <c r="A139" s="727"/>
      <c r="B139" s="632"/>
      <c r="C139" s="727">
        <v>17</v>
      </c>
      <c r="D139" s="640" t="s">
        <v>221</v>
      </c>
      <c r="E139" s="725" t="s">
        <v>271</v>
      </c>
      <c r="F139" s="749"/>
      <c r="G139" s="749"/>
    </row>
    <row r="140" spans="1:7" ht="16.5">
      <c r="A140" s="727"/>
      <c r="B140" s="632"/>
      <c r="C140" s="727">
        <v>18</v>
      </c>
      <c r="D140" s="640" t="s">
        <v>220</v>
      </c>
      <c r="E140" s="725" t="s">
        <v>271</v>
      </c>
      <c r="F140" s="726"/>
      <c r="G140" s="726"/>
    </row>
    <row r="141" spans="1:7" ht="16.5">
      <c r="A141" s="727"/>
      <c r="B141" s="632"/>
      <c r="C141" s="727">
        <v>19</v>
      </c>
      <c r="D141" s="640" t="s">
        <v>219</v>
      </c>
      <c r="E141" s="725" t="s">
        <v>271</v>
      </c>
      <c r="F141" s="726"/>
      <c r="G141" s="726"/>
    </row>
    <row r="142" spans="1:7" ht="16.5">
      <c r="A142" s="729" t="s">
        <v>66</v>
      </c>
      <c r="B142" s="729" t="s">
        <v>31</v>
      </c>
      <c r="C142" s="149"/>
      <c r="D142" s="743" t="s">
        <v>28</v>
      </c>
      <c r="E142" s="725"/>
      <c r="F142" s="732"/>
      <c r="G142" s="732"/>
    </row>
    <row r="143" spans="1:7" ht="16.5">
      <c r="A143" s="632"/>
      <c r="B143" s="632"/>
      <c r="C143" s="632" t="s">
        <v>217</v>
      </c>
      <c r="D143" s="640" t="s">
        <v>218</v>
      </c>
      <c r="E143" s="725" t="s">
        <v>271</v>
      </c>
      <c r="F143" s="748"/>
      <c r="G143" s="748"/>
    </row>
    <row r="144" spans="1:7" ht="16.5">
      <c r="A144" s="750"/>
      <c r="B144" s="750"/>
      <c r="C144" s="750"/>
      <c r="D144" s="751"/>
      <c r="E144" s="750"/>
      <c r="F144" s="752"/>
      <c r="G144" s="752"/>
    </row>
    <row r="145" spans="1:7" ht="16.5">
      <c r="A145" s="900" t="s">
        <v>108</v>
      </c>
      <c r="B145" s="901"/>
      <c r="C145" s="901"/>
      <c r="D145" s="902"/>
      <c r="E145" s="477"/>
      <c r="F145" s="457">
        <f>SUM(F120+F123+F129)</f>
        <v>0</v>
      </c>
      <c r="G145" s="457"/>
    </row>
    <row r="146" spans="1:7" ht="16.5">
      <c r="A146" s="262"/>
      <c r="B146" s="262"/>
      <c r="C146" s="262"/>
      <c r="D146" s="262"/>
      <c r="E146" s="450"/>
      <c r="F146" s="264"/>
      <c r="G146" s="265"/>
    </row>
    <row r="147" spans="1:7" ht="16.5">
      <c r="A147" s="262"/>
      <c r="B147" s="262"/>
      <c r="C147" s="262"/>
      <c r="D147" s="262"/>
      <c r="E147" s="450"/>
      <c r="F147" s="264"/>
      <c r="G147" s="265"/>
    </row>
    <row r="148" spans="1:7">
      <c r="A148" s="3"/>
      <c r="B148" s="3"/>
      <c r="C148" s="3"/>
      <c r="D148" s="3"/>
      <c r="E148" s="5"/>
      <c r="F148" s="969"/>
      <c r="G148" s="969"/>
    </row>
    <row r="149" spans="1:7" ht="16.5">
      <c r="A149" s="968" t="s">
        <v>182</v>
      </c>
      <c r="B149" s="968"/>
      <c r="C149" s="968"/>
      <c r="D149" s="968"/>
      <c r="E149" s="965" t="s">
        <v>365</v>
      </c>
      <c r="F149" s="965"/>
      <c r="G149" s="965"/>
    </row>
    <row r="150" spans="1:7" ht="16.5">
      <c r="A150" s="976" t="s">
        <v>358</v>
      </c>
      <c r="B150" s="976"/>
      <c r="C150" s="976"/>
      <c r="D150" s="976"/>
      <c r="E150" s="972" t="s">
        <v>183</v>
      </c>
      <c r="F150" s="972"/>
      <c r="G150" s="972"/>
    </row>
    <row r="151" spans="1:7" ht="16.5">
      <c r="A151" s="717"/>
      <c r="B151" s="3"/>
      <c r="C151" s="322"/>
      <c r="D151" s="19"/>
      <c r="E151" s="41"/>
      <c r="F151" s="320"/>
      <c r="G151" s="720"/>
    </row>
    <row r="152" spans="1:7" ht="16.5">
      <c r="A152" s="28"/>
      <c r="B152" s="3"/>
      <c r="C152" s="322"/>
      <c r="D152" s="19"/>
      <c r="E152" s="19"/>
      <c r="F152" s="320"/>
      <c r="G152" s="720"/>
    </row>
    <row r="153" spans="1:7" ht="16.5">
      <c r="A153" s="28"/>
      <c r="B153" s="3"/>
      <c r="C153" s="322"/>
      <c r="D153" s="19"/>
      <c r="E153" s="19"/>
      <c r="F153" s="320"/>
      <c r="G153" s="720"/>
    </row>
    <row r="154" spans="1:7" ht="16.5">
      <c r="A154" s="28"/>
      <c r="B154" s="3"/>
      <c r="C154" s="322"/>
      <c r="D154" s="19" t="s">
        <v>161</v>
      </c>
      <c r="E154" s="19"/>
      <c r="F154" s="551"/>
      <c r="G154" s="552"/>
    </row>
    <row r="155" spans="1:7" ht="16.5">
      <c r="A155" s="977" t="s">
        <v>201</v>
      </c>
      <c r="B155" s="977"/>
      <c r="C155" s="977"/>
      <c r="D155" s="977"/>
      <c r="E155" s="966" t="s">
        <v>239</v>
      </c>
      <c r="F155" s="966"/>
      <c r="G155" s="966"/>
    </row>
    <row r="156" spans="1:7" ht="16.5">
      <c r="A156" s="978" t="s">
        <v>202</v>
      </c>
      <c r="B156" s="978"/>
      <c r="C156" s="978"/>
      <c r="D156" s="978"/>
      <c r="E156" s="972" t="s">
        <v>203</v>
      </c>
      <c r="F156" s="972"/>
      <c r="G156" s="972"/>
    </row>
    <row r="160" spans="1:7" ht="15.75">
      <c r="A160" s="973" t="s">
        <v>204</v>
      </c>
      <c r="B160" s="973"/>
      <c r="C160" s="973"/>
      <c r="D160" s="973"/>
      <c r="E160" s="973"/>
      <c r="F160" s="973"/>
      <c r="G160" s="973"/>
    </row>
    <row r="161" spans="1:7" ht="15.75">
      <c r="A161" s="974" t="s">
        <v>162</v>
      </c>
      <c r="B161" s="974"/>
      <c r="C161" s="974"/>
      <c r="D161" s="974"/>
      <c r="E161" s="974"/>
      <c r="F161" s="974"/>
      <c r="G161" s="974"/>
    </row>
    <row r="162" spans="1:7" ht="15.75">
      <c r="A162" s="975" t="s">
        <v>366</v>
      </c>
      <c r="B162" s="975"/>
      <c r="C162" s="975"/>
      <c r="D162" s="975"/>
      <c r="E162" s="975"/>
      <c r="F162" s="975"/>
      <c r="G162" s="975"/>
    </row>
    <row r="163" spans="1:7" ht="14.25">
      <c r="A163" s="538"/>
      <c r="B163" s="538"/>
      <c r="C163" s="538"/>
      <c r="D163" s="538"/>
      <c r="E163" s="538"/>
      <c r="F163" s="539"/>
      <c r="G163" s="538"/>
    </row>
    <row r="164" spans="1:7">
      <c r="A164" s="963" t="s">
        <v>8</v>
      </c>
      <c r="B164" s="963" t="s">
        <v>33</v>
      </c>
      <c r="C164" s="963" t="s">
        <v>34</v>
      </c>
      <c r="D164" s="963" t="s">
        <v>35</v>
      </c>
      <c r="E164" s="963" t="s">
        <v>36</v>
      </c>
      <c r="F164" s="970" t="s">
        <v>37</v>
      </c>
      <c r="G164" s="963" t="s">
        <v>23</v>
      </c>
    </row>
    <row r="165" spans="1:7" ht="44.25" customHeight="1">
      <c r="A165" s="964"/>
      <c r="B165" s="964"/>
      <c r="C165" s="964"/>
      <c r="D165" s="964"/>
      <c r="E165" s="964"/>
      <c r="F165" s="971"/>
      <c r="G165" s="964"/>
    </row>
    <row r="166" spans="1:7" ht="16.5">
      <c r="A166" s="451">
        <v>1</v>
      </c>
      <c r="B166" s="451">
        <v>2</v>
      </c>
      <c r="C166" s="451">
        <v>3</v>
      </c>
      <c r="D166" s="451">
        <v>4</v>
      </c>
      <c r="E166" s="451">
        <v>5</v>
      </c>
      <c r="F166" s="452">
        <v>6</v>
      </c>
      <c r="G166" s="451">
        <v>7</v>
      </c>
    </row>
    <row r="167" spans="1:7" ht="16.5">
      <c r="A167" s="721"/>
      <c r="B167" s="721"/>
      <c r="C167" s="721"/>
      <c r="D167" s="721"/>
      <c r="E167" s="722"/>
      <c r="F167" s="723"/>
      <c r="G167" s="723"/>
    </row>
    <row r="168" spans="1:7" ht="16.5">
      <c r="A168" s="632" t="s">
        <v>163</v>
      </c>
      <c r="B168" s="632" t="s">
        <v>32</v>
      </c>
      <c r="C168" s="632"/>
      <c r="D168" s="724" t="s">
        <v>14</v>
      </c>
      <c r="E168" s="725" t="s">
        <v>271</v>
      </c>
      <c r="F168" s="726"/>
      <c r="G168" s="726"/>
    </row>
    <row r="169" spans="1:7" ht="16.5">
      <c r="A169" s="727"/>
      <c r="B169" s="632"/>
      <c r="C169" s="632" t="s">
        <v>205</v>
      </c>
      <c r="D169" s="640" t="s">
        <v>237</v>
      </c>
      <c r="E169" s="725" t="s">
        <v>271</v>
      </c>
      <c r="F169" s="728"/>
      <c r="G169" s="726"/>
    </row>
    <row r="170" spans="1:7" ht="16.5">
      <c r="A170" s="149"/>
      <c r="B170" s="729"/>
      <c r="C170" s="729"/>
      <c r="D170" s="730"/>
      <c r="E170" s="725"/>
      <c r="F170" s="731"/>
      <c r="G170" s="732"/>
    </row>
    <row r="171" spans="1:7" ht="16.5">
      <c r="A171" s="632" t="s">
        <v>180</v>
      </c>
      <c r="B171" s="632" t="s">
        <v>30</v>
      </c>
      <c r="C171" s="727"/>
      <c r="D171" s="733" t="s">
        <v>38</v>
      </c>
      <c r="E171" s="734"/>
      <c r="F171" s="735">
        <f>F173+F176</f>
        <v>0</v>
      </c>
      <c r="G171" s="736"/>
    </row>
    <row r="172" spans="1:7" ht="16.5">
      <c r="A172" s="727"/>
      <c r="B172" s="727"/>
      <c r="C172" s="632" t="s">
        <v>206</v>
      </c>
      <c r="D172" s="737" t="s">
        <v>236</v>
      </c>
      <c r="E172" s="738" t="s">
        <v>271</v>
      </c>
      <c r="F172" s="731"/>
      <c r="G172" s="731"/>
    </row>
    <row r="173" spans="1:7" ht="16.5">
      <c r="A173" s="727"/>
      <c r="B173" s="727"/>
      <c r="C173" s="632" t="s">
        <v>207</v>
      </c>
      <c r="D173" s="737" t="s">
        <v>235</v>
      </c>
      <c r="E173" s="739"/>
      <c r="F173" s="740"/>
      <c r="G173" s="731"/>
    </row>
    <row r="174" spans="1:7" ht="16.5">
      <c r="A174" s="727"/>
      <c r="B174" s="727"/>
      <c r="C174" s="632" t="s">
        <v>208</v>
      </c>
      <c r="D174" s="737" t="s">
        <v>234</v>
      </c>
      <c r="E174" s="738" t="s">
        <v>271</v>
      </c>
      <c r="F174" s="731"/>
      <c r="G174" s="731"/>
    </row>
    <row r="175" spans="1:7" ht="16.5">
      <c r="A175" s="727"/>
      <c r="B175" s="727"/>
      <c r="C175" s="632" t="s">
        <v>209</v>
      </c>
      <c r="D175" s="737" t="s">
        <v>233</v>
      </c>
      <c r="E175" s="738" t="s">
        <v>271</v>
      </c>
      <c r="F175" s="731"/>
      <c r="G175" s="731"/>
    </row>
    <row r="176" spans="1:7" ht="16.5">
      <c r="A176" s="727"/>
      <c r="B176" s="727"/>
      <c r="C176" s="632" t="s">
        <v>210</v>
      </c>
      <c r="D176" s="737" t="s">
        <v>232</v>
      </c>
      <c r="E176" s="739"/>
      <c r="F176" s="741"/>
      <c r="G176" s="731"/>
    </row>
    <row r="177" spans="1:7" ht="16.5">
      <c r="A177" s="727"/>
      <c r="B177" s="727"/>
      <c r="C177" s="632" t="s">
        <v>211</v>
      </c>
      <c r="D177" s="737" t="s">
        <v>231</v>
      </c>
      <c r="E177" s="738" t="s">
        <v>271</v>
      </c>
      <c r="F177" s="731"/>
      <c r="G177" s="731"/>
    </row>
    <row r="178" spans="1:7" ht="16.5">
      <c r="A178" s="727"/>
      <c r="B178" s="727"/>
      <c r="C178" s="632" t="s">
        <v>212</v>
      </c>
      <c r="D178" s="737" t="s">
        <v>230</v>
      </c>
      <c r="E178" s="738" t="s">
        <v>271</v>
      </c>
      <c r="F178" s="731"/>
      <c r="G178" s="731"/>
    </row>
    <row r="179" spans="1:7" ht="16.5">
      <c r="A179" s="727"/>
      <c r="B179" s="727"/>
      <c r="C179" s="632" t="s">
        <v>213</v>
      </c>
      <c r="D179" s="737" t="s">
        <v>229</v>
      </c>
      <c r="E179" s="738" t="s">
        <v>271</v>
      </c>
      <c r="F179" s="731"/>
      <c r="G179" s="731"/>
    </row>
    <row r="180" spans="1:7" ht="16.5">
      <c r="A180" s="727"/>
      <c r="B180" s="727"/>
      <c r="C180" s="632" t="s">
        <v>214</v>
      </c>
      <c r="D180" s="737" t="s">
        <v>228</v>
      </c>
      <c r="E180" s="738" t="s">
        <v>271</v>
      </c>
      <c r="F180" s="731"/>
      <c r="G180" s="731"/>
    </row>
    <row r="181" spans="1:7" ht="16.5">
      <c r="A181" s="729" t="s">
        <v>63</v>
      </c>
      <c r="B181" s="729" t="s">
        <v>39</v>
      </c>
      <c r="C181" s="742"/>
      <c r="D181" s="743" t="s">
        <v>42</v>
      </c>
      <c r="E181" s="744"/>
      <c r="F181" s="745">
        <f>F182+F183</f>
        <v>0</v>
      </c>
      <c r="G181" s="736"/>
    </row>
    <row r="182" spans="1:7" ht="16.5">
      <c r="A182" s="727"/>
      <c r="B182" s="727"/>
      <c r="C182" s="632" t="s">
        <v>215</v>
      </c>
      <c r="D182" s="731" t="s">
        <v>227</v>
      </c>
      <c r="E182" s="739"/>
      <c r="F182" s="746"/>
      <c r="G182" s="731"/>
    </row>
    <row r="183" spans="1:7" ht="16.5">
      <c r="A183" s="727"/>
      <c r="B183" s="727"/>
      <c r="C183" s="632" t="s">
        <v>216</v>
      </c>
      <c r="D183" s="731" t="s">
        <v>226</v>
      </c>
      <c r="E183" s="739" t="s">
        <v>271</v>
      </c>
      <c r="F183" s="731"/>
      <c r="G183" s="731"/>
    </row>
    <row r="184" spans="1:7" ht="16.5">
      <c r="A184" s="149"/>
      <c r="B184" s="149"/>
      <c r="C184" s="729"/>
      <c r="D184" s="731"/>
      <c r="E184" s="747"/>
      <c r="F184" s="731"/>
      <c r="G184" s="731"/>
    </row>
    <row r="185" spans="1:7" ht="16.5">
      <c r="A185" s="632" t="s">
        <v>181</v>
      </c>
      <c r="B185" s="632" t="s">
        <v>40</v>
      </c>
      <c r="C185" s="727"/>
      <c r="D185" s="724" t="s">
        <v>43</v>
      </c>
      <c r="E185" s="739" t="s">
        <v>271</v>
      </c>
      <c r="F185" s="748"/>
      <c r="G185" s="748"/>
    </row>
    <row r="186" spans="1:7" ht="16.5">
      <c r="A186" s="727"/>
      <c r="B186" s="727"/>
      <c r="C186" s="727">
        <v>13</v>
      </c>
      <c r="D186" s="640" t="s">
        <v>225</v>
      </c>
      <c r="E186" s="725" t="s">
        <v>271</v>
      </c>
      <c r="F186" s="726"/>
      <c r="G186" s="726"/>
    </row>
    <row r="187" spans="1:7" ht="16.5">
      <c r="A187" s="727"/>
      <c r="B187" s="727"/>
      <c r="C187" s="727">
        <v>14</v>
      </c>
      <c r="D187" s="640" t="s">
        <v>224</v>
      </c>
      <c r="E187" s="725" t="s">
        <v>271</v>
      </c>
      <c r="F187" s="726"/>
      <c r="G187" s="726"/>
    </row>
    <row r="188" spans="1:7" ht="16.5">
      <c r="A188" s="727"/>
      <c r="B188" s="727"/>
      <c r="C188" s="727">
        <v>15</v>
      </c>
      <c r="D188" s="640" t="s">
        <v>223</v>
      </c>
      <c r="E188" s="725" t="s">
        <v>271</v>
      </c>
      <c r="F188" s="726"/>
      <c r="G188" s="726"/>
    </row>
    <row r="189" spans="1:7" ht="16.5">
      <c r="A189" s="727"/>
      <c r="B189" s="727"/>
      <c r="C189" s="727">
        <v>16</v>
      </c>
      <c r="D189" s="640" t="s">
        <v>222</v>
      </c>
      <c r="E189" s="725" t="s">
        <v>271</v>
      </c>
      <c r="F189" s="726"/>
      <c r="G189" s="726"/>
    </row>
    <row r="190" spans="1:7" ht="16.5">
      <c r="A190" s="729" t="s">
        <v>65</v>
      </c>
      <c r="B190" s="729" t="s">
        <v>41</v>
      </c>
      <c r="C190" s="149"/>
      <c r="D190" s="743" t="s">
        <v>44</v>
      </c>
      <c r="E190" s="725"/>
      <c r="F190" s="732"/>
      <c r="G190" s="732"/>
    </row>
    <row r="191" spans="1:7" ht="16.5">
      <c r="A191" s="632"/>
      <c r="B191" s="632"/>
      <c r="C191" s="727"/>
      <c r="D191" s="724"/>
      <c r="E191" s="725"/>
      <c r="F191" s="748"/>
      <c r="G191" s="748"/>
    </row>
    <row r="192" spans="1:7" ht="16.5">
      <c r="A192" s="727"/>
      <c r="B192" s="632"/>
      <c r="C192" s="727">
        <v>17</v>
      </c>
      <c r="D192" s="640" t="s">
        <v>221</v>
      </c>
      <c r="E192" s="725" t="s">
        <v>271</v>
      </c>
      <c r="F192" s="749"/>
      <c r="G192" s="749"/>
    </row>
    <row r="193" spans="1:7" ht="16.5">
      <c r="A193" s="727"/>
      <c r="B193" s="632"/>
      <c r="C193" s="727">
        <v>18</v>
      </c>
      <c r="D193" s="640" t="s">
        <v>220</v>
      </c>
      <c r="E193" s="725" t="s">
        <v>271</v>
      </c>
      <c r="F193" s="726"/>
      <c r="G193" s="726"/>
    </row>
    <row r="194" spans="1:7" ht="16.5">
      <c r="A194" s="727"/>
      <c r="B194" s="632"/>
      <c r="C194" s="727">
        <v>19</v>
      </c>
      <c r="D194" s="640" t="s">
        <v>219</v>
      </c>
      <c r="E194" s="725" t="s">
        <v>271</v>
      </c>
      <c r="F194" s="726"/>
      <c r="G194" s="726"/>
    </row>
    <row r="195" spans="1:7" ht="16.5">
      <c r="A195" s="729" t="s">
        <v>66</v>
      </c>
      <c r="B195" s="729" t="s">
        <v>31</v>
      </c>
      <c r="C195" s="149"/>
      <c r="D195" s="743" t="s">
        <v>28</v>
      </c>
      <c r="E195" s="725"/>
      <c r="F195" s="732"/>
      <c r="G195" s="732"/>
    </row>
    <row r="196" spans="1:7" ht="16.5">
      <c r="A196" s="632"/>
      <c r="B196" s="632"/>
      <c r="C196" s="632" t="s">
        <v>217</v>
      </c>
      <c r="D196" s="640" t="s">
        <v>218</v>
      </c>
      <c r="E196" s="725" t="s">
        <v>271</v>
      </c>
      <c r="F196" s="748"/>
      <c r="G196" s="748"/>
    </row>
    <row r="197" spans="1:7" ht="16.5">
      <c r="A197" s="750"/>
      <c r="B197" s="750"/>
      <c r="C197" s="750"/>
      <c r="D197" s="751"/>
      <c r="E197" s="750"/>
      <c r="F197" s="752"/>
      <c r="G197" s="752"/>
    </row>
    <row r="198" spans="1:7" ht="16.5">
      <c r="A198" s="900" t="s">
        <v>108</v>
      </c>
      <c r="B198" s="901"/>
      <c r="C198" s="901"/>
      <c r="D198" s="902"/>
      <c r="E198" s="477"/>
      <c r="F198" s="457">
        <f>SUM(F173+F176+F182)</f>
        <v>0</v>
      </c>
      <c r="G198" s="457"/>
    </row>
    <row r="199" spans="1:7" ht="16.5">
      <c r="A199" s="262"/>
      <c r="B199" s="262"/>
      <c r="C199" s="262"/>
      <c r="D199" s="262"/>
      <c r="E199" s="450"/>
      <c r="F199" s="264"/>
      <c r="G199" s="265"/>
    </row>
    <row r="200" spans="1:7" ht="16.5">
      <c r="A200" s="262"/>
      <c r="B200" s="262"/>
      <c r="C200" s="262"/>
      <c r="D200" s="262"/>
      <c r="E200" s="450"/>
      <c r="F200" s="264"/>
      <c r="G200" s="265"/>
    </row>
    <row r="201" spans="1:7">
      <c r="A201" s="3"/>
      <c r="B201" s="3"/>
      <c r="C201" s="3"/>
      <c r="D201" s="3"/>
      <c r="E201" s="5"/>
      <c r="F201" s="969"/>
      <c r="G201" s="969"/>
    </row>
    <row r="202" spans="1:7" ht="16.5">
      <c r="A202" s="968" t="s">
        <v>182</v>
      </c>
      <c r="B202" s="968"/>
      <c r="C202" s="968"/>
      <c r="D202" s="968"/>
      <c r="E202" s="965" t="s">
        <v>367</v>
      </c>
      <c r="F202" s="965"/>
      <c r="G202" s="965"/>
    </row>
    <row r="203" spans="1:7" ht="16.5">
      <c r="A203" s="976" t="s">
        <v>358</v>
      </c>
      <c r="B203" s="976"/>
      <c r="C203" s="976"/>
      <c r="D203" s="976"/>
      <c r="E203" s="972" t="s">
        <v>183</v>
      </c>
      <c r="F203" s="972"/>
      <c r="G203" s="972"/>
    </row>
    <row r="204" spans="1:7" ht="16.5">
      <c r="A204" s="717"/>
      <c r="B204" s="3"/>
      <c r="C204" s="322"/>
      <c r="D204" s="19"/>
      <c r="E204" s="41"/>
      <c r="F204" s="320"/>
      <c r="G204" s="720"/>
    </row>
    <row r="205" spans="1:7" ht="16.5">
      <c r="A205" s="28"/>
      <c r="B205" s="3"/>
      <c r="C205" s="322"/>
      <c r="D205" s="19"/>
      <c r="E205" s="19"/>
      <c r="F205" s="320"/>
      <c r="G205" s="720"/>
    </row>
    <row r="206" spans="1:7" ht="16.5">
      <c r="A206" s="28"/>
      <c r="B206" s="3"/>
      <c r="C206" s="322"/>
      <c r="D206" s="19"/>
      <c r="E206" s="19"/>
      <c r="F206" s="320"/>
      <c r="G206" s="720"/>
    </row>
    <row r="207" spans="1:7" ht="16.5">
      <c r="A207" s="28"/>
      <c r="B207" s="3"/>
      <c r="C207" s="322"/>
      <c r="D207" s="19" t="s">
        <v>161</v>
      </c>
      <c r="E207" s="19"/>
      <c r="F207" s="551"/>
      <c r="G207" s="552"/>
    </row>
    <row r="208" spans="1:7" ht="16.5">
      <c r="A208" s="977" t="s">
        <v>201</v>
      </c>
      <c r="B208" s="977"/>
      <c r="C208" s="977"/>
      <c r="D208" s="977"/>
      <c r="E208" s="966" t="s">
        <v>239</v>
      </c>
      <c r="F208" s="966"/>
      <c r="G208" s="966"/>
    </row>
    <row r="209" spans="1:7" ht="16.5">
      <c r="A209" s="978" t="s">
        <v>202</v>
      </c>
      <c r="B209" s="978"/>
      <c r="C209" s="978"/>
      <c r="D209" s="978"/>
      <c r="E209" s="972" t="s">
        <v>203</v>
      </c>
      <c r="F209" s="972"/>
      <c r="G209" s="972"/>
    </row>
    <row r="212" spans="1:7" ht="15.75">
      <c r="A212" s="973" t="s">
        <v>204</v>
      </c>
      <c r="B212" s="973"/>
      <c r="C212" s="973"/>
      <c r="D212" s="973"/>
      <c r="E212" s="973"/>
      <c r="F212" s="973"/>
      <c r="G212" s="973"/>
    </row>
    <row r="213" spans="1:7" ht="15.75">
      <c r="A213" s="974" t="s">
        <v>162</v>
      </c>
      <c r="B213" s="974"/>
      <c r="C213" s="974"/>
      <c r="D213" s="974"/>
      <c r="E213" s="974"/>
      <c r="F213" s="974"/>
      <c r="G213" s="974"/>
    </row>
    <row r="214" spans="1:7" ht="15.75">
      <c r="A214" s="975" t="s">
        <v>379</v>
      </c>
      <c r="B214" s="975"/>
      <c r="C214" s="975"/>
      <c r="D214" s="975"/>
      <c r="E214" s="975"/>
      <c r="F214" s="975"/>
      <c r="G214" s="975"/>
    </row>
    <row r="215" spans="1:7" ht="14.25">
      <c r="A215" s="538"/>
      <c r="B215" s="538"/>
      <c r="C215" s="538"/>
      <c r="D215" s="538"/>
      <c r="E215" s="538"/>
      <c r="F215" s="539"/>
      <c r="G215" s="538"/>
    </row>
    <row r="216" spans="1:7">
      <c r="A216" s="963" t="s">
        <v>8</v>
      </c>
      <c r="B216" s="963" t="s">
        <v>33</v>
      </c>
      <c r="C216" s="963" t="s">
        <v>34</v>
      </c>
      <c r="D216" s="963" t="s">
        <v>35</v>
      </c>
      <c r="E216" s="963" t="s">
        <v>36</v>
      </c>
      <c r="F216" s="970" t="s">
        <v>37</v>
      </c>
      <c r="G216" s="963" t="s">
        <v>23</v>
      </c>
    </row>
    <row r="217" spans="1:7" ht="36" customHeight="1">
      <c r="A217" s="964"/>
      <c r="B217" s="964"/>
      <c r="C217" s="964"/>
      <c r="D217" s="964"/>
      <c r="E217" s="964"/>
      <c r="F217" s="971"/>
      <c r="G217" s="964"/>
    </row>
    <row r="218" spans="1:7" ht="16.5">
      <c r="A218" s="451">
        <v>1</v>
      </c>
      <c r="B218" s="451">
        <v>2</v>
      </c>
      <c r="C218" s="451">
        <v>3</v>
      </c>
      <c r="D218" s="451">
        <v>4</v>
      </c>
      <c r="E218" s="451">
        <v>5</v>
      </c>
      <c r="F218" s="452">
        <v>6</v>
      </c>
      <c r="G218" s="451">
        <v>7</v>
      </c>
    </row>
    <row r="219" spans="1:7" ht="16.5">
      <c r="A219" s="721"/>
      <c r="B219" s="721"/>
      <c r="C219" s="721"/>
      <c r="D219" s="721"/>
      <c r="E219" s="722"/>
      <c r="F219" s="723"/>
      <c r="G219" s="723"/>
    </row>
    <row r="220" spans="1:7" ht="16.5">
      <c r="A220" s="632" t="s">
        <v>163</v>
      </c>
      <c r="B220" s="632" t="s">
        <v>32</v>
      </c>
      <c r="C220" s="632"/>
      <c r="D220" s="724" t="s">
        <v>14</v>
      </c>
      <c r="E220" s="725" t="s">
        <v>271</v>
      </c>
      <c r="F220" s="726"/>
      <c r="G220" s="726"/>
    </row>
    <row r="221" spans="1:7" ht="16.5">
      <c r="A221" s="727"/>
      <c r="B221" s="632"/>
      <c r="C221" s="632" t="s">
        <v>205</v>
      </c>
      <c r="D221" s="640" t="s">
        <v>237</v>
      </c>
      <c r="E221" s="725" t="s">
        <v>271</v>
      </c>
      <c r="F221" s="728"/>
      <c r="G221" s="726"/>
    </row>
    <row r="222" spans="1:7" ht="16.5">
      <c r="A222" s="149"/>
      <c r="B222" s="729"/>
      <c r="C222" s="729"/>
      <c r="D222" s="730"/>
      <c r="E222" s="725"/>
      <c r="F222" s="731"/>
      <c r="G222" s="732"/>
    </row>
    <row r="223" spans="1:7" ht="16.5">
      <c r="A223" s="632" t="s">
        <v>180</v>
      </c>
      <c r="B223" s="632" t="s">
        <v>30</v>
      </c>
      <c r="C223" s="727"/>
      <c r="D223" s="733" t="s">
        <v>38</v>
      </c>
      <c r="E223" s="734"/>
      <c r="F223" s="735">
        <f>F225+F228</f>
        <v>0</v>
      </c>
      <c r="G223" s="736"/>
    </row>
    <row r="224" spans="1:7" ht="16.5">
      <c r="A224" s="727"/>
      <c r="B224" s="727"/>
      <c r="C224" s="632" t="s">
        <v>206</v>
      </c>
      <c r="D224" s="737" t="s">
        <v>236</v>
      </c>
      <c r="E224" s="738" t="s">
        <v>271</v>
      </c>
      <c r="F224" s="731"/>
      <c r="G224" s="731"/>
    </row>
    <row r="225" spans="1:7" ht="16.5">
      <c r="A225" s="727"/>
      <c r="B225" s="727"/>
      <c r="C225" s="632" t="s">
        <v>207</v>
      </c>
      <c r="D225" s="737" t="s">
        <v>235</v>
      </c>
      <c r="E225" s="739"/>
      <c r="F225" s="740"/>
      <c r="G225" s="731"/>
    </row>
    <row r="226" spans="1:7" ht="16.5">
      <c r="A226" s="727"/>
      <c r="B226" s="727"/>
      <c r="C226" s="632" t="s">
        <v>208</v>
      </c>
      <c r="D226" s="737" t="s">
        <v>234</v>
      </c>
      <c r="E226" s="738" t="s">
        <v>271</v>
      </c>
      <c r="F226" s="731"/>
      <c r="G226" s="731"/>
    </row>
    <row r="227" spans="1:7" ht="16.5">
      <c r="A227" s="727"/>
      <c r="B227" s="727"/>
      <c r="C227" s="632" t="s">
        <v>209</v>
      </c>
      <c r="D227" s="737" t="s">
        <v>233</v>
      </c>
      <c r="E227" s="738" t="s">
        <v>271</v>
      </c>
      <c r="F227" s="731"/>
      <c r="G227" s="731"/>
    </row>
    <row r="228" spans="1:7" ht="16.5">
      <c r="A228" s="727"/>
      <c r="B228" s="727"/>
      <c r="C228" s="632" t="s">
        <v>210</v>
      </c>
      <c r="D228" s="737" t="s">
        <v>232</v>
      </c>
      <c r="E228" s="739"/>
      <c r="F228" s="741"/>
      <c r="G228" s="731"/>
    </row>
    <row r="229" spans="1:7" ht="16.5">
      <c r="A229" s="727"/>
      <c r="B229" s="727"/>
      <c r="C229" s="632" t="s">
        <v>211</v>
      </c>
      <c r="D229" s="737" t="s">
        <v>231</v>
      </c>
      <c r="E229" s="738" t="s">
        <v>271</v>
      </c>
      <c r="F229" s="731"/>
      <c r="G229" s="731"/>
    </row>
    <row r="230" spans="1:7" ht="16.5">
      <c r="A230" s="727"/>
      <c r="B230" s="727"/>
      <c r="C230" s="632" t="s">
        <v>212</v>
      </c>
      <c r="D230" s="737" t="s">
        <v>230</v>
      </c>
      <c r="E230" s="738" t="s">
        <v>271</v>
      </c>
      <c r="F230" s="731"/>
      <c r="G230" s="731"/>
    </row>
    <row r="231" spans="1:7" ht="16.5">
      <c r="A231" s="727"/>
      <c r="B231" s="727"/>
      <c r="C231" s="632" t="s">
        <v>213</v>
      </c>
      <c r="D231" s="737" t="s">
        <v>229</v>
      </c>
      <c r="E231" s="738" t="s">
        <v>271</v>
      </c>
      <c r="F231" s="731"/>
      <c r="G231" s="731"/>
    </row>
    <row r="232" spans="1:7" ht="16.5">
      <c r="A232" s="727"/>
      <c r="B232" s="727"/>
      <c r="C232" s="632" t="s">
        <v>214</v>
      </c>
      <c r="D232" s="737" t="s">
        <v>228</v>
      </c>
      <c r="E232" s="738" t="s">
        <v>271</v>
      </c>
      <c r="F232" s="731"/>
      <c r="G232" s="731"/>
    </row>
    <row r="233" spans="1:7" ht="16.5">
      <c r="A233" s="729" t="s">
        <v>63</v>
      </c>
      <c r="B233" s="729" t="s">
        <v>39</v>
      </c>
      <c r="C233" s="742"/>
      <c r="D233" s="743" t="s">
        <v>42</v>
      </c>
      <c r="E233" s="744"/>
      <c r="F233" s="745">
        <f>F234+F235</f>
        <v>0</v>
      </c>
      <c r="G233" s="736"/>
    </row>
    <row r="234" spans="1:7" ht="16.5">
      <c r="A234" s="727"/>
      <c r="B234" s="727"/>
      <c r="C234" s="632" t="s">
        <v>215</v>
      </c>
      <c r="D234" s="731" t="s">
        <v>227</v>
      </c>
      <c r="E234" s="739"/>
      <c r="F234" s="746"/>
      <c r="G234" s="731"/>
    </row>
    <row r="235" spans="1:7" ht="16.5">
      <c r="A235" s="727"/>
      <c r="B235" s="727"/>
      <c r="C235" s="632" t="s">
        <v>216</v>
      </c>
      <c r="D235" s="731" t="s">
        <v>226</v>
      </c>
      <c r="E235" s="739" t="s">
        <v>271</v>
      </c>
      <c r="F235" s="731"/>
      <c r="G235" s="731"/>
    </row>
    <row r="236" spans="1:7" ht="16.5">
      <c r="A236" s="149"/>
      <c r="B236" s="149"/>
      <c r="C236" s="729"/>
      <c r="D236" s="731"/>
      <c r="E236" s="747"/>
      <c r="F236" s="731"/>
      <c r="G236" s="731"/>
    </row>
    <row r="237" spans="1:7" ht="16.5">
      <c r="A237" s="632" t="s">
        <v>181</v>
      </c>
      <c r="B237" s="632" t="s">
        <v>40</v>
      </c>
      <c r="C237" s="727"/>
      <c r="D237" s="724" t="s">
        <v>43</v>
      </c>
      <c r="E237" s="739" t="s">
        <v>271</v>
      </c>
      <c r="F237" s="748"/>
      <c r="G237" s="748"/>
    </row>
    <row r="238" spans="1:7" ht="16.5">
      <c r="A238" s="727"/>
      <c r="B238" s="727"/>
      <c r="C238" s="727">
        <v>13</v>
      </c>
      <c r="D238" s="640" t="s">
        <v>225</v>
      </c>
      <c r="E238" s="725" t="s">
        <v>271</v>
      </c>
      <c r="F238" s="726"/>
      <c r="G238" s="726"/>
    </row>
    <row r="239" spans="1:7" ht="16.5">
      <c r="A239" s="727"/>
      <c r="B239" s="727"/>
      <c r="C239" s="727">
        <v>14</v>
      </c>
      <c r="D239" s="640" t="s">
        <v>224</v>
      </c>
      <c r="E239" s="725" t="s">
        <v>271</v>
      </c>
      <c r="F239" s="726"/>
      <c r="G239" s="726"/>
    </row>
    <row r="240" spans="1:7" ht="16.5">
      <c r="A240" s="727"/>
      <c r="B240" s="727"/>
      <c r="C240" s="727">
        <v>15</v>
      </c>
      <c r="D240" s="640" t="s">
        <v>223</v>
      </c>
      <c r="E240" s="725" t="s">
        <v>271</v>
      </c>
      <c r="F240" s="726"/>
      <c r="G240" s="726"/>
    </row>
    <row r="241" spans="1:7" ht="16.5">
      <c r="A241" s="727"/>
      <c r="B241" s="727"/>
      <c r="C241" s="727">
        <v>16</v>
      </c>
      <c r="D241" s="640" t="s">
        <v>222</v>
      </c>
      <c r="E241" s="725" t="s">
        <v>271</v>
      </c>
      <c r="F241" s="726"/>
      <c r="G241" s="726"/>
    </row>
    <row r="242" spans="1:7" ht="16.5">
      <c r="A242" s="729" t="s">
        <v>65</v>
      </c>
      <c r="B242" s="729" t="s">
        <v>41</v>
      </c>
      <c r="C242" s="149"/>
      <c r="D242" s="743" t="s">
        <v>44</v>
      </c>
      <c r="E242" s="725"/>
      <c r="F242" s="732"/>
      <c r="G242" s="732"/>
    </row>
    <row r="243" spans="1:7" ht="16.5">
      <c r="A243" s="632"/>
      <c r="B243" s="632"/>
      <c r="C243" s="727"/>
      <c r="D243" s="724"/>
      <c r="E243" s="725"/>
      <c r="F243" s="748"/>
      <c r="G243" s="748"/>
    </row>
    <row r="244" spans="1:7" ht="16.5">
      <c r="A244" s="727"/>
      <c r="B244" s="632"/>
      <c r="C244" s="727">
        <v>17</v>
      </c>
      <c r="D244" s="640" t="s">
        <v>221</v>
      </c>
      <c r="E244" s="725" t="s">
        <v>271</v>
      </c>
      <c r="F244" s="749"/>
      <c r="G244" s="749"/>
    </row>
    <row r="245" spans="1:7" ht="16.5">
      <c r="A245" s="727"/>
      <c r="B245" s="632"/>
      <c r="C245" s="727">
        <v>18</v>
      </c>
      <c r="D245" s="640" t="s">
        <v>220</v>
      </c>
      <c r="E245" s="725" t="s">
        <v>271</v>
      </c>
      <c r="F245" s="726"/>
      <c r="G245" s="726"/>
    </row>
    <row r="246" spans="1:7" ht="16.5">
      <c r="A246" s="727"/>
      <c r="B246" s="632"/>
      <c r="C246" s="727">
        <v>19</v>
      </c>
      <c r="D246" s="640" t="s">
        <v>219</v>
      </c>
      <c r="E246" s="725" t="s">
        <v>271</v>
      </c>
      <c r="F246" s="726"/>
      <c r="G246" s="726"/>
    </row>
    <row r="247" spans="1:7" ht="16.5">
      <c r="A247" s="729" t="s">
        <v>66</v>
      </c>
      <c r="B247" s="729" t="s">
        <v>31</v>
      </c>
      <c r="C247" s="149"/>
      <c r="D247" s="743" t="s">
        <v>28</v>
      </c>
      <c r="E247" s="725"/>
      <c r="F247" s="732"/>
      <c r="G247" s="732"/>
    </row>
    <row r="248" spans="1:7" ht="16.5">
      <c r="A248" s="632"/>
      <c r="B248" s="632"/>
      <c r="C248" s="632" t="s">
        <v>217</v>
      </c>
      <c r="D248" s="640" t="s">
        <v>218</v>
      </c>
      <c r="E248" s="725" t="s">
        <v>271</v>
      </c>
      <c r="F248" s="748"/>
      <c r="G248" s="748"/>
    </row>
    <row r="249" spans="1:7" ht="16.5">
      <c r="A249" s="750"/>
      <c r="B249" s="750"/>
      <c r="C249" s="750"/>
      <c r="D249" s="751"/>
      <c r="E249" s="750"/>
      <c r="F249" s="752"/>
      <c r="G249" s="752"/>
    </row>
    <row r="250" spans="1:7" ht="16.5">
      <c r="A250" s="900" t="s">
        <v>108</v>
      </c>
      <c r="B250" s="901"/>
      <c r="C250" s="901"/>
      <c r="D250" s="902"/>
      <c r="E250" s="477"/>
      <c r="F250" s="457">
        <f>SUM(F225+F228+F234)</f>
        <v>0</v>
      </c>
      <c r="G250" s="457"/>
    </row>
    <row r="251" spans="1:7" ht="16.5">
      <c r="A251" s="262"/>
      <c r="B251" s="262"/>
      <c r="C251" s="262"/>
      <c r="D251" s="262"/>
      <c r="E251" s="450"/>
      <c r="F251" s="264"/>
      <c r="G251" s="265"/>
    </row>
    <row r="252" spans="1:7" ht="16.5">
      <c r="A252" s="262"/>
      <c r="B252" s="262"/>
      <c r="C252" s="262"/>
      <c r="D252" s="262"/>
      <c r="E252" s="450"/>
      <c r="F252" s="264"/>
      <c r="G252" s="265"/>
    </row>
    <row r="253" spans="1:7">
      <c r="A253" s="3"/>
      <c r="B253" s="3"/>
      <c r="C253" s="3"/>
      <c r="D253" s="3"/>
      <c r="E253" s="5"/>
      <c r="F253" s="969"/>
      <c r="G253" s="969"/>
    </row>
    <row r="254" spans="1:7" ht="16.5">
      <c r="A254" s="968" t="s">
        <v>182</v>
      </c>
      <c r="B254" s="968"/>
      <c r="C254" s="968"/>
      <c r="D254" s="968"/>
      <c r="E254" s="965" t="s">
        <v>368</v>
      </c>
      <c r="F254" s="965"/>
      <c r="G254" s="965"/>
    </row>
    <row r="255" spans="1:7" ht="16.5">
      <c r="A255" s="976" t="s">
        <v>358</v>
      </c>
      <c r="B255" s="976"/>
      <c r="C255" s="976"/>
      <c r="D255" s="976"/>
      <c r="E255" s="972" t="s">
        <v>183</v>
      </c>
      <c r="F255" s="972"/>
      <c r="G255" s="972"/>
    </row>
    <row r="256" spans="1:7" ht="16.5">
      <c r="A256" s="717"/>
      <c r="B256" s="3"/>
      <c r="C256" s="322"/>
      <c r="D256" s="19"/>
      <c r="E256" s="41"/>
      <c r="F256" s="320"/>
      <c r="G256" s="720"/>
    </row>
    <row r="257" spans="1:7" ht="16.5">
      <c r="A257" s="28"/>
      <c r="B257" s="3"/>
      <c r="C257" s="322"/>
      <c r="D257" s="19"/>
      <c r="E257" s="19"/>
      <c r="F257" s="320"/>
      <c r="G257" s="720"/>
    </row>
    <row r="258" spans="1:7" ht="16.5">
      <c r="A258" s="28"/>
      <c r="B258" s="3"/>
      <c r="C258" s="322"/>
      <c r="D258" s="19"/>
      <c r="E258" s="19"/>
      <c r="F258" s="320"/>
      <c r="G258" s="720"/>
    </row>
    <row r="259" spans="1:7" ht="16.5">
      <c r="A259" s="28"/>
      <c r="B259" s="3"/>
      <c r="C259" s="322"/>
      <c r="D259" s="19" t="s">
        <v>161</v>
      </c>
      <c r="E259" s="19"/>
      <c r="F259" s="551"/>
      <c r="G259" s="552"/>
    </row>
    <row r="260" spans="1:7" ht="16.5">
      <c r="A260" s="977" t="s">
        <v>201</v>
      </c>
      <c r="B260" s="977"/>
      <c r="C260" s="977"/>
      <c r="D260" s="977"/>
      <c r="E260" s="966" t="s">
        <v>239</v>
      </c>
      <c r="F260" s="966"/>
      <c r="G260" s="966"/>
    </row>
    <row r="261" spans="1:7" ht="16.5">
      <c r="A261" s="978" t="s">
        <v>202</v>
      </c>
      <c r="B261" s="978"/>
      <c r="C261" s="978"/>
      <c r="D261" s="978"/>
      <c r="E261" s="972" t="s">
        <v>203</v>
      </c>
      <c r="F261" s="972"/>
      <c r="G261" s="972"/>
    </row>
    <row r="263" spans="1:7" ht="15.75">
      <c r="A263" s="973" t="s">
        <v>204</v>
      </c>
      <c r="B263" s="973"/>
      <c r="C263" s="973"/>
      <c r="D263" s="973"/>
      <c r="E263" s="973"/>
      <c r="F263" s="973"/>
      <c r="G263" s="973"/>
    </row>
    <row r="264" spans="1:7" ht="15.75">
      <c r="A264" s="974" t="s">
        <v>162</v>
      </c>
      <c r="B264" s="974"/>
      <c r="C264" s="974"/>
      <c r="D264" s="974"/>
      <c r="E264" s="974"/>
      <c r="F264" s="974"/>
      <c r="G264" s="974"/>
    </row>
    <row r="265" spans="1:7" ht="15.75">
      <c r="A265" s="975" t="s">
        <v>369</v>
      </c>
      <c r="B265" s="975"/>
      <c r="C265" s="975"/>
      <c r="D265" s="975"/>
      <c r="E265" s="975"/>
      <c r="F265" s="975"/>
      <c r="G265" s="975"/>
    </row>
    <row r="266" spans="1:7" ht="14.25">
      <c r="A266" s="538"/>
      <c r="B266" s="538"/>
      <c r="C266" s="538"/>
      <c r="D266" s="538"/>
      <c r="E266" s="538"/>
      <c r="F266" s="539"/>
      <c r="G266" s="538"/>
    </row>
    <row r="267" spans="1:7">
      <c r="A267" s="963" t="s">
        <v>8</v>
      </c>
      <c r="B267" s="963" t="s">
        <v>33</v>
      </c>
      <c r="C267" s="963" t="s">
        <v>34</v>
      </c>
      <c r="D267" s="963" t="s">
        <v>35</v>
      </c>
      <c r="E267" s="963" t="s">
        <v>36</v>
      </c>
      <c r="F267" s="970" t="s">
        <v>37</v>
      </c>
      <c r="G267" s="963" t="s">
        <v>23</v>
      </c>
    </row>
    <row r="268" spans="1:7">
      <c r="A268" s="964"/>
      <c r="B268" s="964"/>
      <c r="C268" s="964"/>
      <c r="D268" s="964"/>
      <c r="E268" s="964"/>
      <c r="F268" s="971"/>
      <c r="G268" s="964"/>
    </row>
    <row r="269" spans="1:7" ht="16.5">
      <c r="A269" s="451">
        <v>1</v>
      </c>
      <c r="B269" s="451">
        <v>2</v>
      </c>
      <c r="C269" s="451">
        <v>3</v>
      </c>
      <c r="D269" s="451">
        <v>4</v>
      </c>
      <c r="E269" s="451">
        <v>5</v>
      </c>
      <c r="F269" s="452">
        <v>6</v>
      </c>
      <c r="G269" s="451">
        <v>7</v>
      </c>
    </row>
    <row r="270" spans="1:7" ht="16.5">
      <c r="A270" s="721"/>
      <c r="B270" s="721"/>
      <c r="C270" s="721"/>
      <c r="D270" s="721"/>
      <c r="E270" s="722"/>
      <c r="F270" s="723"/>
      <c r="G270" s="723"/>
    </row>
    <row r="271" spans="1:7" ht="16.5">
      <c r="A271" s="632" t="s">
        <v>163</v>
      </c>
      <c r="B271" s="632" t="s">
        <v>32</v>
      </c>
      <c r="C271" s="632"/>
      <c r="D271" s="724" t="s">
        <v>14</v>
      </c>
      <c r="E271" s="725" t="s">
        <v>271</v>
      </c>
      <c r="F271" s="726"/>
      <c r="G271" s="726"/>
    </row>
    <row r="272" spans="1:7" ht="16.5">
      <c r="A272" s="727"/>
      <c r="B272" s="632"/>
      <c r="C272" s="632" t="s">
        <v>205</v>
      </c>
      <c r="D272" s="640" t="s">
        <v>237</v>
      </c>
      <c r="E272" s="725" t="s">
        <v>271</v>
      </c>
      <c r="F272" s="728"/>
      <c r="G272" s="726"/>
    </row>
    <row r="273" spans="1:7" ht="16.5">
      <c r="A273" s="149"/>
      <c r="B273" s="729"/>
      <c r="C273" s="729"/>
      <c r="D273" s="730"/>
      <c r="E273" s="725"/>
      <c r="F273" s="731"/>
      <c r="G273" s="732"/>
    </row>
    <row r="274" spans="1:7" ht="16.5">
      <c r="A274" s="632" t="s">
        <v>180</v>
      </c>
      <c r="B274" s="632" t="s">
        <v>30</v>
      </c>
      <c r="C274" s="727"/>
      <c r="D274" s="733" t="s">
        <v>38</v>
      </c>
      <c r="E274" s="734"/>
      <c r="F274" s="735">
        <f>F276+F279</f>
        <v>0</v>
      </c>
      <c r="G274" s="736"/>
    </row>
    <row r="275" spans="1:7" ht="16.5">
      <c r="A275" s="727"/>
      <c r="B275" s="727"/>
      <c r="C275" s="632" t="s">
        <v>206</v>
      </c>
      <c r="D275" s="737" t="s">
        <v>236</v>
      </c>
      <c r="E275" s="738" t="s">
        <v>271</v>
      </c>
      <c r="F275" s="731"/>
      <c r="G275" s="731"/>
    </row>
    <row r="276" spans="1:7" ht="16.5">
      <c r="A276" s="727"/>
      <c r="B276" s="727"/>
      <c r="C276" s="632" t="s">
        <v>207</v>
      </c>
      <c r="D276" s="737" t="s">
        <v>235</v>
      </c>
      <c r="E276" s="739"/>
      <c r="F276" s="740"/>
      <c r="G276" s="731"/>
    </row>
    <row r="277" spans="1:7" ht="16.5">
      <c r="A277" s="727"/>
      <c r="B277" s="727"/>
      <c r="C277" s="632" t="s">
        <v>208</v>
      </c>
      <c r="D277" s="737" t="s">
        <v>234</v>
      </c>
      <c r="E277" s="738" t="s">
        <v>271</v>
      </c>
      <c r="F277" s="731"/>
      <c r="G277" s="731"/>
    </row>
    <row r="278" spans="1:7" ht="16.5">
      <c r="A278" s="727"/>
      <c r="B278" s="727"/>
      <c r="C278" s="632" t="s">
        <v>209</v>
      </c>
      <c r="D278" s="737" t="s">
        <v>233</v>
      </c>
      <c r="E278" s="738" t="s">
        <v>271</v>
      </c>
      <c r="F278" s="731"/>
      <c r="G278" s="731"/>
    </row>
    <row r="279" spans="1:7" ht="16.5">
      <c r="A279" s="727"/>
      <c r="B279" s="727"/>
      <c r="C279" s="632" t="s">
        <v>210</v>
      </c>
      <c r="D279" s="737" t="s">
        <v>232</v>
      </c>
      <c r="E279" s="739"/>
      <c r="F279" s="741"/>
      <c r="G279" s="731"/>
    </row>
    <row r="280" spans="1:7" ht="16.5">
      <c r="A280" s="727"/>
      <c r="B280" s="727"/>
      <c r="C280" s="632" t="s">
        <v>211</v>
      </c>
      <c r="D280" s="737" t="s">
        <v>231</v>
      </c>
      <c r="E280" s="738" t="s">
        <v>271</v>
      </c>
      <c r="F280" s="731"/>
      <c r="G280" s="731"/>
    </row>
    <row r="281" spans="1:7" ht="16.5">
      <c r="A281" s="727"/>
      <c r="B281" s="727"/>
      <c r="C281" s="632" t="s">
        <v>212</v>
      </c>
      <c r="D281" s="737" t="s">
        <v>230</v>
      </c>
      <c r="E281" s="738" t="s">
        <v>271</v>
      </c>
      <c r="F281" s="731"/>
      <c r="G281" s="731"/>
    </row>
    <row r="282" spans="1:7" ht="16.5">
      <c r="A282" s="727"/>
      <c r="B282" s="727"/>
      <c r="C282" s="632" t="s">
        <v>213</v>
      </c>
      <c r="D282" s="737" t="s">
        <v>229</v>
      </c>
      <c r="E282" s="738" t="s">
        <v>271</v>
      </c>
      <c r="F282" s="731"/>
      <c r="G282" s="731"/>
    </row>
    <row r="283" spans="1:7" ht="16.5">
      <c r="A283" s="727"/>
      <c r="B283" s="727"/>
      <c r="C283" s="632" t="s">
        <v>214</v>
      </c>
      <c r="D283" s="737" t="s">
        <v>228</v>
      </c>
      <c r="E283" s="738" t="s">
        <v>271</v>
      </c>
      <c r="F283" s="731"/>
      <c r="G283" s="731"/>
    </row>
    <row r="284" spans="1:7" ht="16.5">
      <c r="A284" s="729" t="s">
        <v>63</v>
      </c>
      <c r="B284" s="729" t="s">
        <v>39</v>
      </c>
      <c r="C284" s="742"/>
      <c r="D284" s="743" t="s">
        <v>42</v>
      </c>
      <c r="E284" s="744"/>
      <c r="F284" s="745">
        <f>F285+F286</f>
        <v>0</v>
      </c>
      <c r="G284" s="736"/>
    </row>
    <row r="285" spans="1:7" ht="16.5">
      <c r="A285" s="727"/>
      <c r="B285" s="727"/>
      <c r="C285" s="632" t="s">
        <v>215</v>
      </c>
      <c r="D285" s="731" t="s">
        <v>227</v>
      </c>
      <c r="E285" s="739"/>
      <c r="F285" s="746"/>
      <c r="G285" s="731"/>
    </row>
    <row r="286" spans="1:7" ht="16.5">
      <c r="A286" s="727"/>
      <c r="B286" s="727"/>
      <c r="C286" s="632" t="s">
        <v>216</v>
      </c>
      <c r="D286" s="731" t="s">
        <v>226</v>
      </c>
      <c r="E286" s="739" t="s">
        <v>271</v>
      </c>
      <c r="F286" s="731"/>
      <c r="G286" s="731"/>
    </row>
    <row r="287" spans="1:7" ht="16.5">
      <c r="A287" s="149"/>
      <c r="B287" s="149"/>
      <c r="C287" s="729"/>
      <c r="D287" s="731"/>
      <c r="E287" s="747"/>
      <c r="F287" s="731"/>
      <c r="G287" s="731"/>
    </row>
    <row r="288" spans="1:7" ht="16.5">
      <c r="A288" s="632" t="s">
        <v>181</v>
      </c>
      <c r="B288" s="632" t="s">
        <v>40</v>
      </c>
      <c r="C288" s="727"/>
      <c r="D288" s="724" t="s">
        <v>43</v>
      </c>
      <c r="E288" s="739" t="s">
        <v>271</v>
      </c>
      <c r="F288" s="748"/>
      <c r="G288" s="748"/>
    </row>
    <row r="289" spans="1:7" ht="16.5">
      <c r="A289" s="727"/>
      <c r="B289" s="727"/>
      <c r="C289" s="727">
        <v>13</v>
      </c>
      <c r="D289" s="640" t="s">
        <v>225</v>
      </c>
      <c r="E289" s="725" t="s">
        <v>271</v>
      </c>
      <c r="F289" s="726"/>
      <c r="G289" s="726"/>
    </row>
    <row r="290" spans="1:7" ht="16.5">
      <c r="A290" s="727"/>
      <c r="B290" s="727"/>
      <c r="C290" s="727">
        <v>14</v>
      </c>
      <c r="D290" s="640" t="s">
        <v>224</v>
      </c>
      <c r="E290" s="725" t="s">
        <v>271</v>
      </c>
      <c r="F290" s="726"/>
      <c r="G290" s="726"/>
    </row>
    <row r="291" spans="1:7" ht="16.5">
      <c r="A291" s="727"/>
      <c r="B291" s="727"/>
      <c r="C291" s="727">
        <v>15</v>
      </c>
      <c r="D291" s="640" t="s">
        <v>223</v>
      </c>
      <c r="E291" s="725" t="s">
        <v>271</v>
      </c>
      <c r="F291" s="726"/>
      <c r="G291" s="726"/>
    </row>
    <row r="292" spans="1:7" ht="16.5">
      <c r="A292" s="727"/>
      <c r="B292" s="727"/>
      <c r="C292" s="727">
        <v>16</v>
      </c>
      <c r="D292" s="640" t="s">
        <v>222</v>
      </c>
      <c r="E292" s="725" t="s">
        <v>271</v>
      </c>
      <c r="F292" s="726"/>
      <c r="G292" s="726"/>
    </row>
    <row r="293" spans="1:7" ht="16.5">
      <c r="A293" s="729" t="s">
        <v>65</v>
      </c>
      <c r="B293" s="729" t="s">
        <v>41</v>
      </c>
      <c r="C293" s="149"/>
      <c r="D293" s="743" t="s">
        <v>44</v>
      </c>
      <c r="E293" s="725"/>
      <c r="F293" s="732"/>
      <c r="G293" s="732"/>
    </row>
    <row r="294" spans="1:7" ht="16.5">
      <c r="A294" s="632"/>
      <c r="B294" s="632"/>
      <c r="C294" s="727"/>
      <c r="D294" s="724"/>
      <c r="E294" s="725"/>
      <c r="F294" s="748"/>
      <c r="G294" s="748"/>
    </row>
    <row r="295" spans="1:7" ht="16.5">
      <c r="A295" s="727"/>
      <c r="B295" s="632"/>
      <c r="C295" s="727">
        <v>17</v>
      </c>
      <c r="D295" s="640" t="s">
        <v>221</v>
      </c>
      <c r="E295" s="725" t="s">
        <v>271</v>
      </c>
      <c r="F295" s="749"/>
      <c r="G295" s="749"/>
    </row>
    <row r="296" spans="1:7" ht="16.5">
      <c r="A296" s="727"/>
      <c r="B296" s="632"/>
      <c r="C296" s="727">
        <v>18</v>
      </c>
      <c r="D296" s="640" t="s">
        <v>220</v>
      </c>
      <c r="E296" s="725" t="s">
        <v>271</v>
      </c>
      <c r="F296" s="726"/>
      <c r="G296" s="726"/>
    </row>
    <row r="297" spans="1:7" ht="16.5">
      <c r="A297" s="727"/>
      <c r="B297" s="632"/>
      <c r="C297" s="727">
        <v>19</v>
      </c>
      <c r="D297" s="640" t="s">
        <v>219</v>
      </c>
      <c r="E297" s="725" t="s">
        <v>271</v>
      </c>
      <c r="F297" s="726"/>
      <c r="G297" s="726"/>
    </row>
    <row r="298" spans="1:7" ht="16.5">
      <c r="A298" s="729" t="s">
        <v>66</v>
      </c>
      <c r="B298" s="729" t="s">
        <v>31</v>
      </c>
      <c r="C298" s="149"/>
      <c r="D298" s="743" t="s">
        <v>28</v>
      </c>
      <c r="E298" s="725"/>
      <c r="F298" s="732"/>
      <c r="G298" s="732"/>
    </row>
    <row r="299" spans="1:7" ht="16.5">
      <c r="A299" s="632"/>
      <c r="B299" s="632"/>
      <c r="C299" s="632" t="s">
        <v>217</v>
      </c>
      <c r="D299" s="640" t="s">
        <v>218</v>
      </c>
      <c r="E299" s="725" t="s">
        <v>271</v>
      </c>
      <c r="F299" s="748"/>
      <c r="G299" s="748"/>
    </row>
    <row r="300" spans="1:7" ht="16.5">
      <c r="A300" s="750"/>
      <c r="B300" s="750"/>
      <c r="C300" s="750"/>
      <c r="D300" s="751"/>
      <c r="E300" s="750"/>
      <c r="F300" s="752"/>
      <c r="G300" s="752"/>
    </row>
    <row r="301" spans="1:7" ht="16.5">
      <c r="A301" s="900" t="s">
        <v>108</v>
      </c>
      <c r="B301" s="901"/>
      <c r="C301" s="901"/>
      <c r="D301" s="902"/>
      <c r="E301" s="477"/>
      <c r="F301" s="457">
        <f>SUM(F276+F279+F285)</f>
        <v>0</v>
      </c>
      <c r="G301" s="457"/>
    </row>
    <row r="302" spans="1:7" ht="16.5">
      <c r="A302" s="262"/>
      <c r="B302" s="262"/>
      <c r="C302" s="262"/>
      <c r="D302" s="262"/>
      <c r="E302" s="450"/>
      <c r="F302" s="264"/>
      <c r="G302" s="265"/>
    </row>
    <row r="303" spans="1:7" ht="16.5">
      <c r="A303" s="262"/>
      <c r="B303" s="262"/>
      <c r="C303" s="262"/>
      <c r="D303" s="262"/>
      <c r="E303" s="450"/>
      <c r="F303" s="264"/>
      <c r="G303" s="265"/>
    </row>
    <row r="304" spans="1:7">
      <c r="A304" s="3"/>
      <c r="B304" s="3"/>
      <c r="C304" s="3"/>
      <c r="D304" s="3"/>
      <c r="E304" s="5"/>
      <c r="F304" s="969"/>
      <c r="G304" s="969"/>
    </row>
    <row r="305" spans="1:7" ht="16.5">
      <c r="A305" s="968" t="s">
        <v>182</v>
      </c>
      <c r="B305" s="968"/>
      <c r="C305" s="968"/>
      <c r="D305" s="968"/>
      <c r="E305" s="965" t="s">
        <v>370</v>
      </c>
      <c r="F305" s="965"/>
      <c r="G305" s="965"/>
    </row>
    <row r="306" spans="1:7" ht="16.5">
      <c r="A306" s="976" t="s">
        <v>358</v>
      </c>
      <c r="B306" s="976"/>
      <c r="C306" s="976"/>
      <c r="D306" s="976"/>
      <c r="E306" s="972" t="s">
        <v>183</v>
      </c>
      <c r="F306" s="972"/>
      <c r="G306" s="972"/>
    </row>
    <row r="307" spans="1:7" ht="16.5">
      <c r="A307" s="717"/>
      <c r="B307" s="3"/>
      <c r="C307" s="322"/>
      <c r="D307" s="19"/>
      <c r="E307" s="41"/>
      <c r="F307" s="320"/>
      <c r="G307" s="720"/>
    </row>
    <row r="308" spans="1:7" ht="16.5">
      <c r="A308" s="28"/>
      <c r="B308" s="3"/>
      <c r="C308" s="322"/>
      <c r="D308" s="19"/>
      <c r="E308" s="19"/>
      <c r="F308" s="320"/>
      <c r="G308" s="720"/>
    </row>
    <row r="309" spans="1:7" ht="16.5">
      <c r="A309" s="28"/>
      <c r="B309" s="3"/>
      <c r="C309" s="322"/>
      <c r="D309" s="19"/>
      <c r="E309" s="19"/>
      <c r="F309" s="320"/>
      <c r="G309" s="720"/>
    </row>
    <row r="310" spans="1:7" ht="16.5">
      <c r="A310" s="28"/>
      <c r="B310" s="3"/>
      <c r="C310" s="322"/>
      <c r="D310" s="19" t="s">
        <v>161</v>
      </c>
      <c r="E310" s="19"/>
      <c r="F310" s="551"/>
      <c r="G310" s="552"/>
    </row>
    <row r="311" spans="1:7" ht="16.5">
      <c r="A311" s="977" t="s">
        <v>201</v>
      </c>
      <c r="B311" s="977"/>
      <c r="C311" s="977"/>
      <c r="D311" s="977"/>
      <c r="E311" s="966" t="s">
        <v>239</v>
      </c>
      <c r="F311" s="966"/>
      <c r="G311" s="966"/>
    </row>
    <row r="312" spans="1:7" ht="16.5">
      <c r="A312" s="978" t="s">
        <v>202</v>
      </c>
      <c r="B312" s="978"/>
      <c r="C312" s="978"/>
      <c r="D312" s="978"/>
      <c r="E312" s="972" t="s">
        <v>203</v>
      </c>
      <c r="F312" s="972"/>
      <c r="G312" s="972"/>
    </row>
    <row r="315" spans="1:7" ht="15.75">
      <c r="A315" s="973" t="s">
        <v>204</v>
      </c>
      <c r="B315" s="973"/>
      <c r="C315" s="973"/>
      <c r="D315" s="973"/>
      <c r="E315" s="973"/>
      <c r="F315" s="973"/>
      <c r="G315" s="973"/>
    </row>
    <row r="316" spans="1:7" ht="15.75">
      <c r="A316" s="974" t="s">
        <v>162</v>
      </c>
      <c r="B316" s="974"/>
      <c r="C316" s="974"/>
      <c r="D316" s="974"/>
      <c r="E316" s="974"/>
      <c r="F316" s="974"/>
      <c r="G316" s="974"/>
    </row>
    <row r="317" spans="1:7" ht="15.75">
      <c r="A317" s="975" t="s">
        <v>372</v>
      </c>
      <c r="B317" s="975"/>
      <c r="C317" s="975"/>
      <c r="D317" s="975"/>
      <c r="E317" s="975"/>
      <c r="F317" s="975"/>
      <c r="G317" s="975"/>
    </row>
    <row r="318" spans="1:7" ht="14.25">
      <c r="A318" s="538"/>
      <c r="B318" s="538"/>
      <c r="C318" s="538"/>
      <c r="D318" s="538"/>
      <c r="E318" s="538"/>
      <c r="F318" s="539"/>
      <c r="G318" s="538"/>
    </row>
    <row r="319" spans="1:7">
      <c r="A319" s="963" t="s">
        <v>8</v>
      </c>
      <c r="B319" s="963" t="s">
        <v>33</v>
      </c>
      <c r="C319" s="963" t="s">
        <v>34</v>
      </c>
      <c r="D319" s="963" t="s">
        <v>35</v>
      </c>
      <c r="E319" s="963" t="s">
        <v>36</v>
      </c>
      <c r="F319" s="970" t="s">
        <v>37</v>
      </c>
      <c r="G319" s="963" t="s">
        <v>23</v>
      </c>
    </row>
    <row r="320" spans="1:7" ht="33" customHeight="1">
      <c r="A320" s="964"/>
      <c r="B320" s="964"/>
      <c r="C320" s="964"/>
      <c r="D320" s="964"/>
      <c r="E320" s="964"/>
      <c r="F320" s="971"/>
      <c r="G320" s="964"/>
    </row>
    <row r="321" spans="1:7" ht="16.5">
      <c r="A321" s="451">
        <v>1</v>
      </c>
      <c r="B321" s="451">
        <v>2</v>
      </c>
      <c r="C321" s="451">
        <v>3</v>
      </c>
      <c r="D321" s="451">
        <v>4</v>
      </c>
      <c r="E321" s="451">
        <v>5</v>
      </c>
      <c r="F321" s="452">
        <v>6</v>
      </c>
      <c r="G321" s="451">
        <v>7</v>
      </c>
    </row>
    <row r="322" spans="1:7" ht="16.5">
      <c r="A322" s="721"/>
      <c r="B322" s="721"/>
      <c r="C322" s="721"/>
      <c r="D322" s="721"/>
      <c r="E322" s="722"/>
      <c r="F322" s="723"/>
      <c r="G322" s="723"/>
    </row>
    <row r="323" spans="1:7" ht="16.5">
      <c r="A323" s="632" t="s">
        <v>163</v>
      </c>
      <c r="B323" s="632" t="s">
        <v>32</v>
      </c>
      <c r="C323" s="632"/>
      <c r="D323" s="724" t="s">
        <v>14</v>
      </c>
      <c r="E323" s="725" t="s">
        <v>271</v>
      </c>
      <c r="F323" s="726"/>
      <c r="G323" s="726"/>
    </row>
    <row r="324" spans="1:7" ht="16.5">
      <c r="A324" s="727"/>
      <c r="B324" s="632"/>
      <c r="C324" s="632" t="s">
        <v>205</v>
      </c>
      <c r="D324" s="640" t="s">
        <v>237</v>
      </c>
      <c r="E324" s="725" t="s">
        <v>271</v>
      </c>
      <c r="F324" s="728"/>
      <c r="G324" s="726"/>
    </row>
    <row r="325" spans="1:7" ht="16.5">
      <c r="A325" s="149"/>
      <c r="B325" s="729"/>
      <c r="C325" s="729"/>
      <c r="D325" s="730"/>
      <c r="E325" s="725"/>
      <c r="F325" s="731"/>
      <c r="G325" s="732"/>
    </row>
    <row r="326" spans="1:7" ht="16.5">
      <c r="A326" s="632" t="s">
        <v>180</v>
      </c>
      <c r="B326" s="632" t="s">
        <v>30</v>
      </c>
      <c r="C326" s="727"/>
      <c r="D326" s="733" t="s">
        <v>38</v>
      </c>
      <c r="E326" s="734"/>
      <c r="F326" s="735">
        <f>F328+F331</f>
        <v>0</v>
      </c>
      <c r="G326" s="736"/>
    </row>
    <row r="327" spans="1:7" ht="16.5">
      <c r="A327" s="727"/>
      <c r="B327" s="727"/>
      <c r="C327" s="632" t="s">
        <v>206</v>
      </c>
      <c r="D327" s="737" t="s">
        <v>236</v>
      </c>
      <c r="E327" s="738" t="s">
        <v>271</v>
      </c>
      <c r="F327" s="731"/>
      <c r="G327" s="731"/>
    </row>
    <row r="328" spans="1:7" ht="16.5">
      <c r="A328" s="727"/>
      <c r="B328" s="727"/>
      <c r="C328" s="632" t="s">
        <v>207</v>
      </c>
      <c r="D328" s="737" t="s">
        <v>235</v>
      </c>
      <c r="E328" s="739"/>
      <c r="F328" s="740"/>
      <c r="G328" s="731"/>
    </row>
    <row r="329" spans="1:7" ht="16.5">
      <c r="A329" s="727"/>
      <c r="B329" s="727"/>
      <c r="C329" s="632" t="s">
        <v>208</v>
      </c>
      <c r="D329" s="737" t="s">
        <v>234</v>
      </c>
      <c r="E329" s="738" t="s">
        <v>271</v>
      </c>
      <c r="F329" s="731"/>
      <c r="G329" s="731"/>
    </row>
    <row r="330" spans="1:7" ht="16.5">
      <c r="A330" s="727"/>
      <c r="B330" s="727"/>
      <c r="C330" s="632" t="s">
        <v>209</v>
      </c>
      <c r="D330" s="737" t="s">
        <v>233</v>
      </c>
      <c r="E330" s="738" t="s">
        <v>271</v>
      </c>
      <c r="F330" s="731"/>
      <c r="G330" s="731"/>
    </row>
    <row r="331" spans="1:7" ht="16.5">
      <c r="A331" s="727"/>
      <c r="B331" s="727"/>
      <c r="C331" s="632" t="s">
        <v>210</v>
      </c>
      <c r="D331" s="737" t="s">
        <v>232</v>
      </c>
      <c r="E331" s="739"/>
      <c r="F331" s="741"/>
      <c r="G331" s="731"/>
    </row>
    <row r="332" spans="1:7" ht="16.5">
      <c r="A332" s="727"/>
      <c r="B332" s="727"/>
      <c r="C332" s="632" t="s">
        <v>211</v>
      </c>
      <c r="D332" s="737" t="s">
        <v>231</v>
      </c>
      <c r="E332" s="738" t="s">
        <v>271</v>
      </c>
      <c r="F332" s="731"/>
      <c r="G332" s="731"/>
    </row>
    <row r="333" spans="1:7" ht="16.5">
      <c r="A333" s="727"/>
      <c r="B333" s="727"/>
      <c r="C333" s="632" t="s">
        <v>212</v>
      </c>
      <c r="D333" s="737" t="s">
        <v>230</v>
      </c>
      <c r="E333" s="738" t="s">
        <v>271</v>
      </c>
      <c r="F333" s="731"/>
      <c r="G333" s="731"/>
    </row>
    <row r="334" spans="1:7" ht="16.5">
      <c r="A334" s="727"/>
      <c r="B334" s="727"/>
      <c r="C334" s="632" t="s">
        <v>213</v>
      </c>
      <c r="D334" s="737" t="s">
        <v>229</v>
      </c>
      <c r="E334" s="738" t="s">
        <v>271</v>
      </c>
      <c r="F334" s="731"/>
      <c r="G334" s="731"/>
    </row>
    <row r="335" spans="1:7" ht="16.5">
      <c r="A335" s="727"/>
      <c r="B335" s="727"/>
      <c r="C335" s="632" t="s">
        <v>214</v>
      </c>
      <c r="D335" s="737" t="s">
        <v>228</v>
      </c>
      <c r="E335" s="738" t="s">
        <v>271</v>
      </c>
      <c r="F335" s="731"/>
      <c r="G335" s="731"/>
    </row>
    <row r="336" spans="1:7" ht="16.5">
      <c r="A336" s="729" t="s">
        <v>63</v>
      </c>
      <c r="B336" s="729" t="s">
        <v>39</v>
      </c>
      <c r="C336" s="742"/>
      <c r="D336" s="743" t="s">
        <v>42</v>
      </c>
      <c r="E336" s="744"/>
      <c r="F336" s="745">
        <f>F337+F338</f>
        <v>0</v>
      </c>
      <c r="G336" s="736"/>
    </row>
    <row r="337" spans="1:7" ht="16.5">
      <c r="A337" s="727"/>
      <c r="B337" s="727"/>
      <c r="C337" s="632" t="s">
        <v>215</v>
      </c>
      <c r="D337" s="731" t="s">
        <v>227</v>
      </c>
      <c r="E337" s="739"/>
      <c r="F337" s="746"/>
      <c r="G337" s="731"/>
    </row>
    <row r="338" spans="1:7" ht="16.5">
      <c r="A338" s="727"/>
      <c r="B338" s="727"/>
      <c r="C338" s="632" t="s">
        <v>216</v>
      </c>
      <c r="D338" s="731" t="s">
        <v>226</v>
      </c>
      <c r="E338" s="739" t="s">
        <v>271</v>
      </c>
      <c r="F338" s="731"/>
      <c r="G338" s="731"/>
    </row>
    <row r="339" spans="1:7" ht="16.5">
      <c r="A339" s="149"/>
      <c r="B339" s="149"/>
      <c r="C339" s="729"/>
      <c r="D339" s="731"/>
      <c r="E339" s="747"/>
      <c r="F339" s="731"/>
      <c r="G339" s="731"/>
    </row>
    <row r="340" spans="1:7" ht="16.5">
      <c r="A340" s="632" t="s">
        <v>181</v>
      </c>
      <c r="B340" s="632" t="s">
        <v>40</v>
      </c>
      <c r="C340" s="727"/>
      <c r="D340" s="724" t="s">
        <v>43</v>
      </c>
      <c r="E340" s="739" t="s">
        <v>271</v>
      </c>
      <c r="F340" s="748"/>
      <c r="G340" s="748"/>
    </row>
    <row r="341" spans="1:7" ht="16.5">
      <c r="A341" s="727"/>
      <c r="B341" s="727"/>
      <c r="C341" s="727">
        <v>13</v>
      </c>
      <c r="D341" s="640" t="s">
        <v>225</v>
      </c>
      <c r="E341" s="725" t="s">
        <v>271</v>
      </c>
      <c r="F341" s="726"/>
      <c r="G341" s="726"/>
    </row>
    <row r="342" spans="1:7" ht="16.5">
      <c r="A342" s="727"/>
      <c r="B342" s="727"/>
      <c r="C342" s="727">
        <v>14</v>
      </c>
      <c r="D342" s="640" t="s">
        <v>224</v>
      </c>
      <c r="E342" s="725" t="s">
        <v>271</v>
      </c>
      <c r="F342" s="726"/>
      <c r="G342" s="726"/>
    </row>
    <row r="343" spans="1:7" ht="16.5">
      <c r="A343" s="727"/>
      <c r="B343" s="727"/>
      <c r="C343" s="727">
        <v>15</v>
      </c>
      <c r="D343" s="640" t="s">
        <v>223</v>
      </c>
      <c r="E343" s="725" t="s">
        <v>271</v>
      </c>
      <c r="F343" s="726"/>
      <c r="G343" s="726"/>
    </row>
    <row r="344" spans="1:7" ht="16.5">
      <c r="A344" s="727"/>
      <c r="B344" s="727"/>
      <c r="C344" s="727">
        <v>16</v>
      </c>
      <c r="D344" s="640" t="s">
        <v>222</v>
      </c>
      <c r="E344" s="725" t="s">
        <v>271</v>
      </c>
      <c r="F344" s="726"/>
      <c r="G344" s="726"/>
    </row>
    <row r="345" spans="1:7" ht="16.5">
      <c r="A345" s="729" t="s">
        <v>65</v>
      </c>
      <c r="B345" s="729" t="s">
        <v>41</v>
      </c>
      <c r="C345" s="149"/>
      <c r="D345" s="743" t="s">
        <v>44</v>
      </c>
      <c r="E345" s="725"/>
      <c r="F345" s="732"/>
      <c r="G345" s="732"/>
    </row>
    <row r="346" spans="1:7" ht="16.5">
      <c r="A346" s="632"/>
      <c r="B346" s="632"/>
      <c r="C346" s="727"/>
      <c r="D346" s="724"/>
      <c r="E346" s="725"/>
      <c r="F346" s="748"/>
      <c r="G346" s="748"/>
    </row>
    <row r="347" spans="1:7" ht="16.5">
      <c r="A347" s="727"/>
      <c r="B347" s="632"/>
      <c r="C347" s="727">
        <v>17</v>
      </c>
      <c r="D347" s="640" t="s">
        <v>221</v>
      </c>
      <c r="E347" s="725" t="s">
        <v>271</v>
      </c>
      <c r="F347" s="749"/>
      <c r="G347" s="749"/>
    </row>
    <row r="348" spans="1:7" ht="16.5">
      <c r="A348" s="727"/>
      <c r="B348" s="632"/>
      <c r="C348" s="727">
        <v>18</v>
      </c>
      <c r="D348" s="640" t="s">
        <v>220</v>
      </c>
      <c r="E348" s="725" t="s">
        <v>271</v>
      </c>
      <c r="F348" s="726"/>
      <c r="G348" s="726"/>
    </row>
    <row r="349" spans="1:7" ht="16.5">
      <c r="A349" s="727"/>
      <c r="B349" s="632"/>
      <c r="C349" s="727">
        <v>19</v>
      </c>
      <c r="D349" s="640" t="s">
        <v>219</v>
      </c>
      <c r="E349" s="725" t="s">
        <v>271</v>
      </c>
      <c r="F349" s="726"/>
      <c r="G349" s="726"/>
    </row>
    <row r="350" spans="1:7" ht="16.5">
      <c r="A350" s="729" t="s">
        <v>66</v>
      </c>
      <c r="B350" s="729" t="s">
        <v>31</v>
      </c>
      <c r="C350" s="149"/>
      <c r="D350" s="743" t="s">
        <v>28</v>
      </c>
      <c r="E350" s="725"/>
      <c r="F350" s="732"/>
      <c r="G350" s="732"/>
    </row>
    <row r="351" spans="1:7" ht="16.5">
      <c r="A351" s="632"/>
      <c r="B351" s="632"/>
      <c r="C351" s="632" t="s">
        <v>217</v>
      </c>
      <c r="D351" s="640" t="s">
        <v>218</v>
      </c>
      <c r="E351" s="725" t="s">
        <v>271</v>
      </c>
      <c r="F351" s="748"/>
      <c r="G351" s="748"/>
    </row>
    <row r="352" spans="1:7" ht="16.5">
      <c r="A352" s="750"/>
      <c r="B352" s="750"/>
      <c r="C352" s="750"/>
      <c r="D352" s="751"/>
      <c r="E352" s="750"/>
      <c r="F352" s="752"/>
      <c r="G352" s="752"/>
    </row>
    <row r="353" spans="1:7" ht="16.5">
      <c r="A353" s="900" t="s">
        <v>108</v>
      </c>
      <c r="B353" s="901"/>
      <c r="C353" s="901"/>
      <c r="D353" s="902"/>
      <c r="E353" s="477"/>
      <c r="F353" s="457">
        <f>SUM(F328+F331+F337)</f>
        <v>0</v>
      </c>
      <c r="G353" s="457"/>
    </row>
    <row r="354" spans="1:7" ht="16.5">
      <c r="A354" s="262"/>
      <c r="B354" s="262"/>
      <c r="C354" s="262"/>
      <c r="D354" s="262"/>
      <c r="E354" s="450"/>
      <c r="F354" s="264"/>
      <c r="G354" s="265"/>
    </row>
    <row r="355" spans="1:7" ht="16.5">
      <c r="A355" s="262"/>
      <c r="B355" s="262"/>
      <c r="C355" s="262"/>
      <c r="D355" s="262"/>
      <c r="E355" s="450"/>
      <c r="F355" s="264"/>
      <c r="G355" s="265"/>
    </row>
    <row r="356" spans="1:7">
      <c r="A356" s="3"/>
      <c r="B356" s="3"/>
      <c r="C356" s="3"/>
      <c r="D356" s="3"/>
      <c r="E356" s="5"/>
      <c r="F356" s="969"/>
      <c r="G356" s="969"/>
    </row>
    <row r="357" spans="1:7" ht="16.5">
      <c r="A357" s="968" t="s">
        <v>182</v>
      </c>
      <c r="B357" s="968"/>
      <c r="C357" s="968"/>
      <c r="D357" s="968"/>
      <c r="E357" s="965" t="s">
        <v>371</v>
      </c>
      <c r="F357" s="965"/>
      <c r="G357" s="965"/>
    </row>
    <row r="358" spans="1:7" ht="16.5">
      <c r="A358" s="976" t="s">
        <v>358</v>
      </c>
      <c r="B358" s="976"/>
      <c r="C358" s="976"/>
      <c r="D358" s="976"/>
      <c r="E358" s="972" t="s">
        <v>183</v>
      </c>
      <c r="F358" s="972"/>
      <c r="G358" s="972"/>
    </row>
    <row r="359" spans="1:7" ht="16.5">
      <c r="A359" s="717"/>
      <c r="B359" s="3"/>
      <c r="C359" s="322"/>
      <c r="D359" s="19"/>
      <c r="E359" s="41"/>
      <c r="F359" s="320"/>
      <c r="G359" s="720"/>
    </row>
    <row r="360" spans="1:7" ht="16.5">
      <c r="A360" s="28"/>
      <c r="B360" s="3"/>
      <c r="C360" s="322"/>
      <c r="D360" s="19"/>
      <c r="E360" s="19"/>
      <c r="F360" s="320"/>
      <c r="G360" s="720"/>
    </row>
    <row r="361" spans="1:7" ht="16.5">
      <c r="A361" s="28"/>
      <c r="B361" s="3"/>
      <c r="C361" s="322"/>
      <c r="D361" s="19"/>
      <c r="E361" s="19"/>
      <c r="F361" s="320"/>
      <c r="G361" s="720"/>
    </row>
    <row r="362" spans="1:7" ht="16.5">
      <c r="A362" s="28"/>
      <c r="B362" s="3"/>
      <c r="C362" s="322"/>
      <c r="D362" s="19" t="s">
        <v>161</v>
      </c>
      <c r="E362" s="19"/>
      <c r="F362" s="551"/>
      <c r="G362" s="552"/>
    </row>
    <row r="363" spans="1:7" ht="16.5">
      <c r="A363" s="977" t="s">
        <v>201</v>
      </c>
      <c r="B363" s="977"/>
      <c r="C363" s="977"/>
      <c r="D363" s="977"/>
      <c r="E363" s="966" t="s">
        <v>239</v>
      </c>
      <c r="F363" s="966"/>
      <c r="G363" s="966"/>
    </row>
    <row r="364" spans="1:7" ht="16.5">
      <c r="A364" s="978" t="s">
        <v>202</v>
      </c>
      <c r="B364" s="978"/>
      <c r="C364" s="978"/>
      <c r="D364" s="978"/>
      <c r="E364" s="972" t="s">
        <v>203</v>
      </c>
      <c r="F364" s="972"/>
      <c r="G364" s="972"/>
    </row>
    <row r="368" spans="1:7" ht="15.75">
      <c r="A368" s="973" t="s">
        <v>204</v>
      </c>
      <c r="B368" s="973"/>
      <c r="C368" s="973"/>
      <c r="D368" s="973"/>
      <c r="E368" s="973"/>
      <c r="F368" s="973"/>
      <c r="G368" s="973"/>
    </row>
    <row r="369" spans="1:7" ht="15.75">
      <c r="A369" s="974" t="s">
        <v>162</v>
      </c>
      <c r="B369" s="974"/>
      <c r="C369" s="974"/>
      <c r="D369" s="974"/>
      <c r="E369" s="974"/>
      <c r="F369" s="974"/>
      <c r="G369" s="974"/>
    </row>
    <row r="370" spans="1:7" ht="15.75">
      <c r="A370" s="975" t="s">
        <v>373</v>
      </c>
      <c r="B370" s="975"/>
      <c r="C370" s="975"/>
      <c r="D370" s="975"/>
      <c r="E370" s="975"/>
      <c r="F370" s="975"/>
      <c r="G370" s="975"/>
    </row>
    <row r="371" spans="1:7" ht="14.25">
      <c r="A371" s="538"/>
      <c r="B371" s="538"/>
      <c r="C371" s="538"/>
      <c r="D371" s="538"/>
      <c r="E371" s="538"/>
      <c r="F371" s="539"/>
      <c r="G371" s="538"/>
    </row>
    <row r="372" spans="1:7">
      <c r="A372" s="963" t="s">
        <v>8</v>
      </c>
      <c r="B372" s="963" t="s">
        <v>33</v>
      </c>
      <c r="C372" s="963" t="s">
        <v>34</v>
      </c>
      <c r="D372" s="963" t="s">
        <v>35</v>
      </c>
      <c r="E372" s="963" t="s">
        <v>36</v>
      </c>
      <c r="F372" s="970" t="s">
        <v>37</v>
      </c>
      <c r="G372" s="963" t="s">
        <v>23</v>
      </c>
    </row>
    <row r="373" spans="1:7" ht="41.25" customHeight="1">
      <c r="A373" s="964"/>
      <c r="B373" s="964"/>
      <c r="C373" s="964"/>
      <c r="D373" s="964"/>
      <c r="E373" s="964"/>
      <c r="F373" s="971"/>
      <c r="G373" s="964"/>
    </row>
    <row r="374" spans="1:7" ht="16.5">
      <c r="A374" s="451">
        <v>1</v>
      </c>
      <c r="B374" s="451">
        <v>2</v>
      </c>
      <c r="C374" s="451">
        <v>3</v>
      </c>
      <c r="D374" s="451">
        <v>4</v>
      </c>
      <c r="E374" s="451">
        <v>5</v>
      </c>
      <c r="F374" s="452">
        <v>6</v>
      </c>
      <c r="G374" s="451">
        <v>7</v>
      </c>
    </row>
    <row r="375" spans="1:7" ht="16.5">
      <c r="A375" s="721"/>
      <c r="B375" s="721"/>
      <c r="C375" s="721"/>
      <c r="D375" s="721"/>
      <c r="E375" s="722"/>
      <c r="F375" s="723"/>
      <c r="G375" s="723"/>
    </row>
    <row r="376" spans="1:7" ht="16.5">
      <c r="A376" s="632" t="s">
        <v>163</v>
      </c>
      <c r="B376" s="632" t="s">
        <v>32</v>
      </c>
      <c r="C376" s="632"/>
      <c r="D376" s="724" t="s">
        <v>14</v>
      </c>
      <c r="E376" s="725" t="s">
        <v>271</v>
      </c>
      <c r="F376" s="726"/>
      <c r="G376" s="726"/>
    </row>
    <row r="377" spans="1:7" ht="16.5">
      <c r="A377" s="727"/>
      <c r="B377" s="632"/>
      <c r="C377" s="632" t="s">
        <v>205</v>
      </c>
      <c r="D377" s="640" t="s">
        <v>237</v>
      </c>
      <c r="E377" s="725" t="s">
        <v>271</v>
      </c>
      <c r="F377" s="728"/>
      <c r="G377" s="726"/>
    </row>
    <row r="378" spans="1:7" ht="16.5">
      <c r="A378" s="149"/>
      <c r="B378" s="729"/>
      <c r="C378" s="729"/>
      <c r="D378" s="730"/>
      <c r="E378" s="725"/>
      <c r="F378" s="731"/>
      <c r="G378" s="732"/>
    </row>
    <row r="379" spans="1:7" ht="16.5">
      <c r="A379" s="632" t="s">
        <v>180</v>
      </c>
      <c r="B379" s="632" t="s">
        <v>30</v>
      </c>
      <c r="C379" s="727"/>
      <c r="D379" s="733" t="s">
        <v>38</v>
      </c>
      <c r="E379" s="734"/>
      <c r="F379" s="735">
        <f>F381+F384</f>
        <v>0</v>
      </c>
      <c r="G379" s="736"/>
    </row>
    <row r="380" spans="1:7" ht="16.5">
      <c r="A380" s="727"/>
      <c r="B380" s="727"/>
      <c r="C380" s="632" t="s">
        <v>206</v>
      </c>
      <c r="D380" s="737" t="s">
        <v>236</v>
      </c>
      <c r="E380" s="738" t="s">
        <v>271</v>
      </c>
      <c r="F380" s="731"/>
      <c r="G380" s="731"/>
    </row>
    <row r="381" spans="1:7" ht="16.5">
      <c r="A381" s="727"/>
      <c r="B381" s="727"/>
      <c r="C381" s="632" t="s">
        <v>207</v>
      </c>
      <c r="D381" s="737" t="s">
        <v>235</v>
      </c>
      <c r="E381" s="739"/>
      <c r="F381" s="740"/>
      <c r="G381" s="731"/>
    </row>
    <row r="382" spans="1:7" ht="16.5">
      <c r="A382" s="727"/>
      <c r="B382" s="727"/>
      <c r="C382" s="632" t="s">
        <v>208</v>
      </c>
      <c r="D382" s="737" t="s">
        <v>234</v>
      </c>
      <c r="E382" s="738" t="s">
        <v>271</v>
      </c>
      <c r="F382" s="731"/>
      <c r="G382" s="731"/>
    </row>
    <row r="383" spans="1:7" ht="16.5">
      <c r="A383" s="727"/>
      <c r="B383" s="727"/>
      <c r="C383" s="632" t="s">
        <v>209</v>
      </c>
      <c r="D383" s="737" t="s">
        <v>233</v>
      </c>
      <c r="E383" s="738" t="s">
        <v>271</v>
      </c>
      <c r="F383" s="731"/>
      <c r="G383" s="731"/>
    </row>
    <row r="384" spans="1:7" ht="16.5">
      <c r="A384" s="727"/>
      <c r="B384" s="727"/>
      <c r="C384" s="632" t="s">
        <v>210</v>
      </c>
      <c r="D384" s="737" t="s">
        <v>232</v>
      </c>
      <c r="E384" s="739"/>
      <c r="F384" s="741"/>
      <c r="G384" s="731"/>
    </row>
    <row r="385" spans="1:7" ht="16.5">
      <c r="A385" s="727"/>
      <c r="B385" s="727"/>
      <c r="C385" s="632" t="s">
        <v>211</v>
      </c>
      <c r="D385" s="737" t="s">
        <v>231</v>
      </c>
      <c r="E385" s="738" t="s">
        <v>271</v>
      </c>
      <c r="F385" s="731"/>
      <c r="G385" s="731"/>
    </row>
    <row r="386" spans="1:7" ht="16.5">
      <c r="A386" s="727"/>
      <c r="B386" s="727"/>
      <c r="C386" s="632" t="s">
        <v>212</v>
      </c>
      <c r="D386" s="737" t="s">
        <v>230</v>
      </c>
      <c r="E386" s="738" t="s">
        <v>271</v>
      </c>
      <c r="F386" s="731"/>
      <c r="G386" s="731"/>
    </row>
    <row r="387" spans="1:7" ht="16.5">
      <c r="A387" s="727"/>
      <c r="B387" s="727"/>
      <c r="C387" s="632" t="s">
        <v>213</v>
      </c>
      <c r="D387" s="737" t="s">
        <v>229</v>
      </c>
      <c r="E387" s="738" t="s">
        <v>271</v>
      </c>
      <c r="F387" s="731"/>
      <c r="G387" s="731"/>
    </row>
    <row r="388" spans="1:7" ht="16.5">
      <c r="A388" s="727"/>
      <c r="B388" s="727"/>
      <c r="C388" s="632" t="s">
        <v>214</v>
      </c>
      <c r="D388" s="737" t="s">
        <v>228</v>
      </c>
      <c r="E388" s="738" t="s">
        <v>271</v>
      </c>
      <c r="F388" s="731"/>
      <c r="G388" s="731"/>
    </row>
    <row r="389" spans="1:7" ht="16.5">
      <c r="A389" s="729" t="s">
        <v>63</v>
      </c>
      <c r="B389" s="729" t="s">
        <v>39</v>
      </c>
      <c r="C389" s="742"/>
      <c r="D389" s="743" t="s">
        <v>42</v>
      </c>
      <c r="E389" s="744"/>
      <c r="F389" s="745">
        <f>F390+F391</f>
        <v>0</v>
      </c>
      <c r="G389" s="736"/>
    </row>
    <row r="390" spans="1:7" ht="16.5">
      <c r="A390" s="727"/>
      <c r="B390" s="727"/>
      <c r="C390" s="632" t="s">
        <v>215</v>
      </c>
      <c r="D390" s="731" t="s">
        <v>227</v>
      </c>
      <c r="E390" s="739"/>
      <c r="F390" s="746"/>
      <c r="G390" s="731"/>
    </row>
    <row r="391" spans="1:7" ht="16.5">
      <c r="A391" s="727"/>
      <c r="B391" s="727"/>
      <c r="C391" s="632" t="s">
        <v>216</v>
      </c>
      <c r="D391" s="731" t="s">
        <v>226</v>
      </c>
      <c r="E391" s="739" t="s">
        <v>271</v>
      </c>
      <c r="F391" s="731"/>
      <c r="G391" s="731"/>
    </row>
    <row r="392" spans="1:7" ht="16.5">
      <c r="A392" s="149"/>
      <c r="B392" s="149"/>
      <c r="C392" s="729"/>
      <c r="D392" s="731"/>
      <c r="E392" s="747"/>
      <c r="F392" s="731"/>
      <c r="G392" s="731"/>
    </row>
    <row r="393" spans="1:7" ht="16.5">
      <c r="A393" s="632" t="s">
        <v>181</v>
      </c>
      <c r="B393" s="632" t="s">
        <v>40</v>
      </c>
      <c r="C393" s="727"/>
      <c r="D393" s="724" t="s">
        <v>43</v>
      </c>
      <c r="E393" s="739" t="s">
        <v>271</v>
      </c>
      <c r="F393" s="748"/>
      <c r="G393" s="748"/>
    </row>
    <row r="394" spans="1:7" ht="16.5">
      <c r="A394" s="727"/>
      <c r="B394" s="727"/>
      <c r="C394" s="727">
        <v>13</v>
      </c>
      <c r="D394" s="640" t="s">
        <v>225</v>
      </c>
      <c r="E394" s="725" t="s">
        <v>271</v>
      </c>
      <c r="F394" s="726"/>
      <c r="G394" s="726"/>
    </row>
    <row r="395" spans="1:7" ht="16.5">
      <c r="A395" s="727"/>
      <c r="B395" s="727"/>
      <c r="C395" s="727">
        <v>14</v>
      </c>
      <c r="D395" s="640" t="s">
        <v>224</v>
      </c>
      <c r="E395" s="725" t="s">
        <v>271</v>
      </c>
      <c r="F395" s="726"/>
      <c r="G395" s="726"/>
    </row>
    <row r="396" spans="1:7" ht="16.5">
      <c r="A396" s="727"/>
      <c r="B396" s="727"/>
      <c r="C396" s="727">
        <v>15</v>
      </c>
      <c r="D396" s="640" t="s">
        <v>223</v>
      </c>
      <c r="E396" s="725" t="s">
        <v>271</v>
      </c>
      <c r="F396" s="726"/>
      <c r="G396" s="726"/>
    </row>
    <row r="397" spans="1:7" ht="16.5">
      <c r="A397" s="727"/>
      <c r="B397" s="727"/>
      <c r="C397" s="727">
        <v>16</v>
      </c>
      <c r="D397" s="640" t="s">
        <v>222</v>
      </c>
      <c r="E397" s="725" t="s">
        <v>271</v>
      </c>
      <c r="F397" s="726"/>
      <c r="G397" s="726"/>
    </row>
    <row r="398" spans="1:7" ht="16.5">
      <c r="A398" s="729" t="s">
        <v>65</v>
      </c>
      <c r="B398" s="729" t="s">
        <v>41</v>
      </c>
      <c r="C398" s="149"/>
      <c r="D398" s="743" t="s">
        <v>44</v>
      </c>
      <c r="E398" s="725"/>
      <c r="F398" s="732"/>
      <c r="G398" s="732"/>
    </row>
    <row r="399" spans="1:7" ht="16.5">
      <c r="A399" s="632"/>
      <c r="B399" s="632"/>
      <c r="C399" s="727"/>
      <c r="D399" s="724"/>
      <c r="E399" s="725"/>
      <c r="F399" s="748"/>
      <c r="G399" s="748"/>
    </row>
    <row r="400" spans="1:7" ht="16.5">
      <c r="A400" s="727"/>
      <c r="B400" s="632"/>
      <c r="C400" s="727">
        <v>17</v>
      </c>
      <c r="D400" s="640" t="s">
        <v>221</v>
      </c>
      <c r="E400" s="725" t="s">
        <v>271</v>
      </c>
      <c r="F400" s="749"/>
      <c r="G400" s="749"/>
    </row>
    <row r="401" spans="1:7" ht="16.5">
      <c r="A401" s="727"/>
      <c r="B401" s="632"/>
      <c r="C401" s="727">
        <v>18</v>
      </c>
      <c r="D401" s="640" t="s">
        <v>220</v>
      </c>
      <c r="E401" s="725" t="s">
        <v>271</v>
      </c>
      <c r="F401" s="726"/>
      <c r="G401" s="726"/>
    </row>
    <row r="402" spans="1:7" ht="16.5">
      <c r="A402" s="727"/>
      <c r="B402" s="632"/>
      <c r="C402" s="727">
        <v>19</v>
      </c>
      <c r="D402" s="640" t="s">
        <v>219</v>
      </c>
      <c r="E402" s="725" t="s">
        <v>271</v>
      </c>
      <c r="F402" s="726"/>
      <c r="G402" s="726"/>
    </row>
    <row r="403" spans="1:7" ht="16.5">
      <c r="A403" s="729" t="s">
        <v>66</v>
      </c>
      <c r="B403" s="729" t="s">
        <v>31</v>
      </c>
      <c r="C403" s="149"/>
      <c r="D403" s="743" t="s">
        <v>28</v>
      </c>
      <c r="E403" s="725"/>
      <c r="F403" s="732"/>
      <c r="G403" s="732"/>
    </row>
    <row r="404" spans="1:7" ht="16.5">
      <c r="A404" s="632"/>
      <c r="B404" s="632"/>
      <c r="C404" s="632" t="s">
        <v>217</v>
      </c>
      <c r="D404" s="640" t="s">
        <v>218</v>
      </c>
      <c r="E404" s="725" t="s">
        <v>271</v>
      </c>
      <c r="F404" s="748"/>
      <c r="G404" s="748"/>
    </row>
    <row r="405" spans="1:7" ht="16.5">
      <c r="A405" s="750"/>
      <c r="B405" s="750"/>
      <c r="C405" s="750"/>
      <c r="D405" s="751"/>
      <c r="E405" s="750"/>
      <c r="F405" s="752"/>
      <c r="G405" s="752"/>
    </row>
    <row r="406" spans="1:7" ht="16.5">
      <c r="A406" s="900" t="s">
        <v>108</v>
      </c>
      <c r="B406" s="901"/>
      <c r="C406" s="901"/>
      <c r="D406" s="902"/>
      <c r="E406" s="477"/>
      <c r="F406" s="457">
        <f>SUM(F381+F384+F390)</f>
        <v>0</v>
      </c>
      <c r="G406" s="457"/>
    </row>
    <row r="407" spans="1:7" ht="16.5">
      <c r="A407" s="262"/>
      <c r="B407" s="262"/>
      <c r="C407" s="262"/>
      <c r="D407" s="262"/>
      <c r="E407" s="450"/>
      <c r="F407" s="264"/>
      <c r="G407" s="265"/>
    </row>
    <row r="408" spans="1:7" ht="16.5">
      <c r="A408" s="262"/>
      <c r="B408" s="262"/>
      <c r="C408" s="262"/>
      <c r="D408" s="262"/>
      <c r="E408" s="450"/>
      <c r="F408" s="264"/>
      <c r="G408" s="265"/>
    </row>
    <row r="409" spans="1:7">
      <c r="A409" s="3"/>
      <c r="B409" s="3"/>
      <c r="C409" s="3"/>
      <c r="D409" s="3"/>
      <c r="E409" s="5"/>
      <c r="F409" s="969"/>
      <c r="G409" s="969"/>
    </row>
    <row r="410" spans="1:7" ht="16.5">
      <c r="A410" s="968" t="s">
        <v>182</v>
      </c>
      <c r="B410" s="968"/>
      <c r="C410" s="968"/>
      <c r="D410" s="968"/>
      <c r="E410" s="965" t="s">
        <v>374</v>
      </c>
      <c r="F410" s="965"/>
      <c r="G410" s="965"/>
    </row>
    <row r="411" spans="1:7" ht="16.5">
      <c r="A411" s="976" t="s">
        <v>358</v>
      </c>
      <c r="B411" s="976"/>
      <c r="C411" s="976"/>
      <c r="D411" s="976"/>
      <c r="E411" s="972" t="s">
        <v>183</v>
      </c>
      <c r="F411" s="972"/>
      <c r="G411" s="972"/>
    </row>
    <row r="412" spans="1:7" ht="16.5">
      <c r="A412" s="717"/>
      <c r="B412" s="3"/>
      <c r="C412" s="322"/>
      <c r="D412" s="19"/>
      <c r="E412" s="41"/>
      <c r="F412" s="320"/>
      <c r="G412" s="720"/>
    </row>
    <row r="413" spans="1:7" ht="16.5">
      <c r="A413" s="28"/>
      <c r="B413" s="3"/>
      <c r="C413" s="322"/>
      <c r="D413" s="19"/>
      <c r="E413" s="19"/>
      <c r="F413" s="320"/>
      <c r="G413" s="720"/>
    </row>
    <row r="414" spans="1:7" ht="16.5">
      <c r="A414" s="28"/>
      <c r="B414" s="3"/>
      <c r="C414" s="322"/>
      <c r="D414" s="19"/>
      <c r="E414" s="19"/>
      <c r="F414" s="320"/>
      <c r="G414" s="720"/>
    </row>
    <row r="415" spans="1:7" ht="16.5">
      <c r="A415" s="28"/>
      <c r="B415" s="3"/>
      <c r="C415" s="322"/>
      <c r="D415" s="19" t="s">
        <v>161</v>
      </c>
      <c r="E415" s="19"/>
      <c r="F415" s="551"/>
      <c r="G415" s="552"/>
    </row>
    <row r="416" spans="1:7" ht="16.5">
      <c r="A416" s="977" t="s">
        <v>201</v>
      </c>
      <c r="B416" s="977"/>
      <c r="C416" s="977"/>
      <c r="D416" s="977"/>
      <c r="E416" s="966" t="s">
        <v>239</v>
      </c>
      <c r="F416" s="966"/>
      <c r="G416" s="966"/>
    </row>
    <row r="417" spans="1:7" ht="16.5">
      <c r="A417" s="978" t="s">
        <v>202</v>
      </c>
      <c r="B417" s="978"/>
      <c r="C417" s="978"/>
      <c r="D417" s="978"/>
      <c r="E417" s="972" t="s">
        <v>203</v>
      </c>
      <c r="F417" s="972"/>
      <c r="G417" s="972"/>
    </row>
    <row r="423" spans="1:7" ht="15.75">
      <c r="A423" s="973" t="s">
        <v>204</v>
      </c>
      <c r="B423" s="973"/>
      <c r="C423" s="973"/>
      <c r="D423" s="973"/>
      <c r="E423" s="973"/>
      <c r="F423" s="973"/>
      <c r="G423" s="973"/>
    </row>
    <row r="424" spans="1:7" ht="15.75">
      <c r="A424" s="974" t="s">
        <v>162</v>
      </c>
      <c r="B424" s="974"/>
      <c r="C424" s="974"/>
      <c r="D424" s="974"/>
      <c r="E424" s="974"/>
      <c r="F424" s="974"/>
      <c r="G424" s="974"/>
    </row>
    <row r="425" spans="1:7" ht="15.75">
      <c r="A425" s="975" t="s">
        <v>375</v>
      </c>
      <c r="B425" s="975"/>
      <c r="C425" s="975"/>
      <c r="D425" s="975"/>
      <c r="E425" s="975"/>
      <c r="F425" s="975"/>
      <c r="G425" s="975"/>
    </row>
    <row r="426" spans="1:7" ht="14.25">
      <c r="A426" s="538"/>
      <c r="B426" s="538"/>
      <c r="C426" s="538"/>
      <c r="D426" s="538"/>
      <c r="E426" s="538"/>
      <c r="F426" s="539"/>
      <c r="G426" s="538"/>
    </row>
    <row r="427" spans="1:7">
      <c r="A427" s="963" t="s">
        <v>8</v>
      </c>
      <c r="B427" s="963" t="s">
        <v>33</v>
      </c>
      <c r="C427" s="963" t="s">
        <v>34</v>
      </c>
      <c r="D427" s="963" t="s">
        <v>35</v>
      </c>
      <c r="E427" s="963" t="s">
        <v>36</v>
      </c>
      <c r="F427" s="970" t="s">
        <v>37</v>
      </c>
      <c r="G427" s="963" t="s">
        <v>23</v>
      </c>
    </row>
    <row r="428" spans="1:7" ht="37.5" customHeight="1">
      <c r="A428" s="964"/>
      <c r="B428" s="964"/>
      <c r="C428" s="964"/>
      <c r="D428" s="964"/>
      <c r="E428" s="964"/>
      <c r="F428" s="971"/>
      <c r="G428" s="964"/>
    </row>
    <row r="429" spans="1:7" ht="16.5">
      <c r="A429" s="451">
        <v>1</v>
      </c>
      <c r="B429" s="451">
        <v>2</v>
      </c>
      <c r="C429" s="451">
        <v>3</v>
      </c>
      <c r="D429" s="451">
        <v>4</v>
      </c>
      <c r="E429" s="451">
        <v>5</v>
      </c>
      <c r="F429" s="452">
        <v>6</v>
      </c>
      <c r="G429" s="451">
        <v>7</v>
      </c>
    </row>
    <row r="430" spans="1:7" ht="16.5">
      <c r="A430" s="721"/>
      <c r="B430" s="721"/>
      <c r="C430" s="721"/>
      <c r="D430" s="721"/>
      <c r="E430" s="722"/>
      <c r="F430" s="723"/>
      <c r="G430" s="723"/>
    </row>
    <row r="431" spans="1:7" ht="16.5">
      <c r="A431" s="632" t="s">
        <v>163</v>
      </c>
      <c r="B431" s="632" t="s">
        <v>32</v>
      </c>
      <c r="C431" s="632"/>
      <c r="D431" s="724" t="s">
        <v>14</v>
      </c>
      <c r="E431" s="725" t="s">
        <v>271</v>
      </c>
      <c r="F431" s="726"/>
      <c r="G431" s="726"/>
    </row>
    <row r="432" spans="1:7" ht="16.5">
      <c r="A432" s="727"/>
      <c r="B432" s="632"/>
      <c r="C432" s="632" t="s">
        <v>205</v>
      </c>
      <c r="D432" s="640" t="s">
        <v>237</v>
      </c>
      <c r="E432" s="725" t="s">
        <v>271</v>
      </c>
      <c r="F432" s="728"/>
      <c r="G432" s="726"/>
    </row>
    <row r="433" spans="1:7" ht="16.5">
      <c r="A433" s="149"/>
      <c r="B433" s="729"/>
      <c r="C433" s="729"/>
      <c r="D433" s="730"/>
      <c r="E433" s="725"/>
      <c r="F433" s="731"/>
      <c r="G433" s="732"/>
    </row>
    <row r="434" spans="1:7" ht="16.5">
      <c r="A434" s="632" t="s">
        <v>180</v>
      </c>
      <c r="B434" s="632" t="s">
        <v>30</v>
      </c>
      <c r="C434" s="727"/>
      <c r="D434" s="733" t="s">
        <v>38</v>
      </c>
      <c r="E434" s="734"/>
      <c r="F434" s="735">
        <f>F436+F439</f>
        <v>0</v>
      </c>
      <c r="G434" s="736"/>
    </row>
    <row r="435" spans="1:7" ht="16.5">
      <c r="A435" s="727"/>
      <c r="B435" s="727"/>
      <c r="C435" s="632" t="s">
        <v>206</v>
      </c>
      <c r="D435" s="737" t="s">
        <v>236</v>
      </c>
      <c r="E435" s="738" t="s">
        <v>271</v>
      </c>
      <c r="F435" s="731"/>
      <c r="G435" s="731"/>
    </row>
    <row r="436" spans="1:7" ht="16.5">
      <c r="A436" s="727"/>
      <c r="B436" s="727"/>
      <c r="C436" s="632" t="s">
        <v>207</v>
      </c>
      <c r="D436" s="737" t="s">
        <v>235</v>
      </c>
      <c r="E436" s="739"/>
      <c r="F436" s="740"/>
      <c r="G436" s="731"/>
    </row>
    <row r="437" spans="1:7" ht="16.5">
      <c r="A437" s="727"/>
      <c r="B437" s="727"/>
      <c r="C437" s="632" t="s">
        <v>208</v>
      </c>
      <c r="D437" s="737" t="s">
        <v>234</v>
      </c>
      <c r="E437" s="738" t="s">
        <v>271</v>
      </c>
      <c r="F437" s="731"/>
      <c r="G437" s="731"/>
    </row>
    <row r="438" spans="1:7" ht="16.5">
      <c r="A438" s="727"/>
      <c r="B438" s="727"/>
      <c r="C438" s="632" t="s">
        <v>209</v>
      </c>
      <c r="D438" s="737" t="s">
        <v>233</v>
      </c>
      <c r="E438" s="738" t="s">
        <v>271</v>
      </c>
      <c r="F438" s="731"/>
      <c r="G438" s="731"/>
    </row>
    <row r="439" spans="1:7" ht="16.5">
      <c r="A439" s="727"/>
      <c r="B439" s="727"/>
      <c r="C439" s="632" t="s">
        <v>210</v>
      </c>
      <c r="D439" s="737" t="s">
        <v>232</v>
      </c>
      <c r="E439" s="739"/>
      <c r="F439" s="741"/>
      <c r="G439" s="731"/>
    </row>
    <row r="440" spans="1:7" ht="16.5">
      <c r="A440" s="727"/>
      <c r="B440" s="727"/>
      <c r="C440" s="632" t="s">
        <v>211</v>
      </c>
      <c r="D440" s="737" t="s">
        <v>231</v>
      </c>
      <c r="E440" s="738" t="s">
        <v>271</v>
      </c>
      <c r="F440" s="731"/>
      <c r="G440" s="731"/>
    </row>
    <row r="441" spans="1:7" ht="16.5">
      <c r="A441" s="727"/>
      <c r="B441" s="727"/>
      <c r="C441" s="632" t="s">
        <v>212</v>
      </c>
      <c r="D441" s="737" t="s">
        <v>230</v>
      </c>
      <c r="E441" s="738" t="s">
        <v>271</v>
      </c>
      <c r="F441" s="731"/>
      <c r="G441" s="731"/>
    </row>
    <row r="442" spans="1:7" ht="16.5">
      <c r="A442" s="727"/>
      <c r="B442" s="727"/>
      <c r="C442" s="632" t="s">
        <v>213</v>
      </c>
      <c r="D442" s="737" t="s">
        <v>229</v>
      </c>
      <c r="E442" s="738" t="s">
        <v>271</v>
      </c>
      <c r="F442" s="731"/>
      <c r="G442" s="731"/>
    </row>
    <row r="443" spans="1:7" ht="16.5">
      <c r="A443" s="727"/>
      <c r="B443" s="727"/>
      <c r="C443" s="632" t="s">
        <v>214</v>
      </c>
      <c r="D443" s="737" t="s">
        <v>228</v>
      </c>
      <c r="E443" s="738" t="s">
        <v>271</v>
      </c>
      <c r="F443" s="731"/>
      <c r="G443" s="731"/>
    </row>
    <row r="444" spans="1:7" ht="16.5">
      <c r="A444" s="729" t="s">
        <v>63</v>
      </c>
      <c r="B444" s="729" t="s">
        <v>39</v>
      </c>
      <c r="C444" s="742"/>
      <c r="D444" s="743" t="s">
        <v>42</v>
      </c>
      <c r="E444" s="744"/>
      <c r="F444" s="745">
        <f>F445+F446</f>
        <v>0</v>
      </c>
      <c r="G444" s="736"/>
    </row>
    <row r="445" spans="1:7" ht="16.5">
      <c r="A445" s="727"/>
      <c r="B445" s="727"/>
      <c r="C445" s="632" t="s">
        <v>215</v>
      </c>
      <c r="D445" s="731" t="s">
        <v>227</v>
      </c>
      <c r="E445" s="739"/>
      <c r="F445" s="746"/>
      <c r="G445" s="731"/>
    </row>
    <row r="446" spans="1:7" ht="16.5">
      <c r="A446" s="727"/>
      <c r="B446" s="727"/>
      <c r="C446" s="632" t="s">
        <v>216</v>
      </c>
      <c r="D446" s="731" t="s">
        <v>226</v>
      </c>
      <c r="E446" s="739" t="s">
        <v>271</v>
      </c>
      <c r="F446" s="731"/>
      <c r="G446" s="731"/>
    </row>
    <row r="447" spans="1:7" ht="16.5">
      <c r="A447" s="149"/>
      <c r="B447" s="149"/>
      <c r="C447" s="729"/>
      <c r="D447" s="731"/>
      <c r="E447" s="747"/>
      <c r="F447" s="731"/>
      <c r="G447" s="731"/>
    </row>
    <row r="448" spans="1:7" ht="16.5">
      <c r="A448" s="632" t="s">
        <v>181</v>
      </c>
      <c r="B448" s="632" t="s">
        <v>40</v>
      </c>
      <c r="C448" s="727"/>
      <c r="D448" s="724" t="s">
        <v>43</v>
      </c>
      <c r="E448" s="739" t="s">
        <v>271</v>
      </c>
      <c r="F448" s="748"/>
      <c r="G448" s="748"/>
    </row>
    <row r="449" spans="1:7" ht="16.5">
      <c r="A449" s="727"/>
      <c r="B449" s="727"/>
      <c r="C449" s="727">
        <v>13</v>
      </c>
      <c r="D449" s="640" t="s">
        <v>225</v>
      </c>
      <c r="E449" s="725" t="s">
        <v>271</v>
      </c>
      <c r="F449" s="726"/>
      <c r="G449" s="726"/>
    </row>
    <row r="450" spans="1:7" ht="16.5">
      <c r="A450" s="727"/>
      <c r="B450" s="727"/>
      <c r="C450" s="727">
        <v>14</v>
      </c>
      <c r="D450" s="640" t="s">
        <v>224</v>
      </c>
      <c r="E450" s="725" t="s">
        <v>271</v>
      </c>
      <c r="F450" s="726"/>
      <c r="G450" s="726"/>
    </row>
    <row r="451" spans="1:7" ht="16.5">
      <c r="A451" s="727"/>
      <c r="B451" s="727"/>
      <c r="C451" s="727">
        <v>15</v>
      </c>
      <c r="D451" s="640" t="s">
        <v>223</v>
      </c>
      <c r="E451" s="725" t="s">
        <v>271</v>
      </c>
      <c r="F451" s="726"/>
      <c r="G451" s="726"/>
    </row>
    <row r="452" spans="1:7" ht="16.5">
      <c r="A452" s="727"/>
      <c r="B452" s="727"/>
      <c r="C452" s="727">
        <v>16</v>
      </c>
      <c r="D452" s="640" t="s">
        <v>222</v>
      </c>
      <c r="E452" s="725" t="s">
        <v>271</v>
      </c>
      <c r="F452" s="726"/>
      <c r="G452" s="726"/>
    </row>
    <row r="453" spans="1:7" ht="16.5">
      <c r="A453" s="729" t="s">
        <v>65</v>
      </c>
      <c r="B453" s="729" t="s">
        <v>41</v>
      </c>
      <c r="C453" s="149"/>
      <c r="D453" s="743" t="s">
        <v>44</v>
      </c>
      <c r="E453" s="725"/>
      <c r="F453" s="732"/>
      <c r="G453" s="732"/>
    </row>
    <row r="454" spans="1:7" ht="16.5">
      <c r="A454" s="632"/>
      <c r="B454" s="632"/>
      <c r="C454" s="727"/>
      <c r="D454" s="724"/>
      <c r="E454" s="725"/>
      <c r="F454" s="748"/>
      <c r="G454" s="748"/>
    </row>
    <row r="455" spans="1:7" ht="16.5">
      <c r="A455" s="727"/>
      <c r="B455" s="632"/>
      <c r="C455" s="727">
        <v>17</v>
      </c>
      <c r="D455" s="640" t="s">
        <v>221</v>
      </c>
      <c r="E455" s="725" t="s">
        <v>271</v>
      </c>
      <c r="F455" s="749"/>
      <c r="G455" s="749"/>
    </row>
    <row r="456" spans="1:7" ht="16.5">
      <c r="A456" s="727"/>
      <c r="B456" s="632"/>
      <c r="C456" s="727">
        <v>18</v>
      </c>
      <c r="D456" s="640" t="s">
        <v>220</v>
      </c>
      <c r="E456" s="725" t="s">
        <v>271</v>
      </c>
      <c r="F456" s="726"/>
      <c r="G456" s="726"/>
    </row>
    <row r="457" spans="1:7" ht="16.5">
      <c r="A457" s="727"/>
      <c r="B457" s="632"/>
      <c r="C457" s="727">
        <v>19</v>
      </c>
      <c r="D457" s="640" t="s">
        <v>219</v>
      </c>
      <c r="E457" s="725" t="s">
        <v>271</v>
      </c>
      <c r="F457" s="726"/>
      <c r="G457" s="726"/>
    </row>
    <row r="458" spans="1:7" ht="16.5">
      <c r="A458" s="729" t="s">
        <v>66</v>
      </c>
      <c r="B458" s="729" t="s">
        <v>31</v>
      </c>
      <c r="C458" s="149"/>
      <c r="D458" s="743" t="s">
        <v>28</v>
      </c>
      <c r="E458" s="725"/>
      <c r="F458" s="732"/>
      <c r="G458" s="732"/>
    </row>
    <row r="459" spans="1:7" ht="16.5">
      <c r="A459" s="632"/>
      <c r="B459" s="632"/>
      <c r="C459" s="632" t="s">
        <v>217</v>
      </c>
      <c r="D459" s="640" t="s">
        <v>218</v>
      </c>
      <c r="E459" s="725" t="s">
        <v>271</v>
      </c>
      <c r="F459" s="748"/>
      <c r="G459" s="748"/>
    </row>
    <row r="460" spans="1:7" ht="16.5">
      <c r="A460" s="750"/>
      <c r="B460" s="750"/>
      <c r="C460" s="750"/>
      <c r="D460" s="751"/>
      <c r="E460" s="750"/>
      <c r="F460" s="752"/>
      <c r="G460" s="752"/>
    </row>
    <row r="461" spans="1:7" ht="16.5">
      <c r="A461" s="900" t="s">
        <v>108</v>
      </c>
      <c r="B461" s="901"/>
      <c r="C461" s="901"/>
      <c r="D461" s="902"/>
      <c r="E461" s="477"/>
      <c r="F461" s="457">
        <f>SUM(F436+F439+F445)</f>
        <v>0</v>
      </c>
      <c r="G461" s="457"/>
    </row>
    <row r="462" spans="1:7" ht="16.5">
      <c r="A462" s="262"/>
      <c r="B462" s="262"/>
      <c r="C462" s="262"/>
      <c r="D462" s="262"/>
      <c r="E462" s="450"/>
      <c r="F462" s="264"/>
      <c r="G462" s="265"/>
    </row>
    <row r="463" spans="1:7" ht="16.5">
      <c r="A463" s="262"/>
      <c r="B463" s="262"/>
      <c r="C463" s="262"/>
      <c r="D463" s="262"/>
      <c r="E463" s="450"/>
      <c r="F463" s="264"/>
      <c r="G463" s="265"/>
    </row>
    <row r="464" spans="1:7">
      <c r="A464" s="3"/>
      <c r="B464" s="3"/>
      <c r="C464" s="3"/>
      <c r="D464" s="3"/>
      <c r="E464" s="5"/>
      <c r="F464" s="969"/>
      <c r="G464" s="969"/>
    </row>
    <row r="465" spans="1:7" ht="16.5">
      <c r="A465" s="968" t="s">
        <v>182</v>
      </c>
      <c r="B465" s="968"/>
      <c r="C465" s="968"/>
      <c r="D465" s="968"/>
      <c r="E465" s="965" t="s">
        <v>376</v>
      </c>
      <c r="F465" s="965"/>
      <c r="G465" s="965"/>
    </row>
    <row r="466" spans="1:7" ht="16.5">
      <c r="A466" s="976" t="s">
        <v>358</v>
      </c>
      <c r="B466" s="976"/>
      <c r="C466" s="976"/>
      <c r="D466" s="976"/>
      <c r="E466" s="972" t="s">
        <v>183</v>
      </c>
      <c r="F466" s="972"/>
      <c r="G466" s="972"/>
    </row>
    <row r="467" spans="1:7" ht="16.5">
      <c r="A467" s="717"/>
      <c r="B467" s="3"/>
      <c r="C467" s="322"/>
      <c r="D467" s="19"/>
      <c r="E467" s="41"/>
      <c r="F467" s="320"/>
      <c r="G467" s="720"/>
    </row>
    <row r="468" spans="1:7" ht="16.5">
      <c r="A468" s="28"/>
      <c r="B468" s="3"/>
      <c r="C468" s="322"/>
      <c r="D468" s="19"/>
      <c r="E468" s="19"/>
      <c r="F468" s="320"/>
      <c r="G468" s="720"/>
    </row>
    <row r="469" spans="1:7" ht="16.5">
      <c r="A469" s="28"/>
      <c r="B469" s="3"/>
      <c r="C469" s="322"/>
      <c r="D469" s="19"/>
      <c r="E469" s="19"/>
      <c r="F469" s="320"/>
      <c r="G469" s="720"/>
    </row>
    <row r="470" spans="1:7" ht="16.5">
      <c r="A470" s="28"/>
      <c r="B470" s="3"/>
      <c r="C470" s="322"/>
      <c r="D470" s="19" t="s">
        <v>161</v>
      </c>
      <c r="E470" s="19"/>
      <c r="F470" s="551"/>
      <c r="G470" s="552"/>
    </row>
    <row r="471" spans="1:7" ht="16.5">
      <c r="A471" s="977" t="s">
        <v>201</v>
      </c>
      <c r="B471" s="977"/>
      <c r="C471" s="977"/>
      <c r="D471" s="977"/>
      <c r="E471" s="966" t="s">
        <v>239</v>
      </c>
      <c r="F471" s="966"/>
      <c r="G471" s="966"/>
    </row>
    <row r="472" spans="1:7" ht="16.5">
      <c r="A472" s="978" t="s">
        <v>202</v>
      </c>
      <c r="B472" s="978"/>
      <c r="C472" s="978"/>
      <c r="D472" s="978"/>
      <c r="E472" s="972" t="s">
        <v>203</v>
      </c>
      <c r="F472" s="972"/>
      <c r="G472" s="972"/>
    </row>
    <row r="477" spans="1:7" ht="15.75">
      <c r="A477" s="973" t="s">
        <v>204</v>
      </c>
      <c r="B477" s="973"/>
      <c r="C477" s="973"/>
      <c r="D477" s="973"/>
      <c r="E477" s="973"/>
      <c r="F477" s="973"/>
      <c r="G477" s="973"/>
    </row>
    <row r="478" spans="1:7" ht="15.75">
      <c r="A478" s="974" t="s">
        <v>162</v>
      </c>
      <c r="B478" s="974"/>
      <c r="C478" s="974"/>
      <c r="D478" s="974"/>
      <c r="E478" s="974"/>
      <c r="F478" s="974"/>
      <c r="G478" s="974"/>
    </row>
    <row r="479" spans="1:7" ht="15.75">
      <c r="A479" s="975" t="s">
        <v>377</v>
      </c>
      <c r="B479" s="975"/>
      <c r="C479" s="975"/>
      <c r="D479" s="975"/>
      <c r="E479" s="975"/>
      <c r="F479" s="975"/>
      <c r="G479" s="975"/>
    </row>
    <row r="480" spans="1:7" ht="14.25">
      <c r="A480" s="538"/>
      <c r="B480" s="538"/>
      <c r="C480" s="538"/>
      <c r="D480" s="538"/>
      <c r="E480" s="538"/>
      <c r="F480" s="539"/>
      <c r="G480" s="538"/>
    </row>
    <row r="481" spans="1:7">
      <c r="A481" s="963" t="s">
        <v>8</v>
      </c>
      <c r="B481" s="963" t="s">
        <v>33</v>
      </c>
      <c r="C481" s="963" t="s">
        <v>34</v>
      </c>
      <c r="D481" s="963" t="s">
        <v>35</v>
      </c>
      <c r="E481" s="963" t="s">
        <v>36</v>
      </c>
      <c r="F481" s="970" t="s">
        <v>37</v>
      </c>
      <c r="G481" s="963" t="s">
        <v>23</v>
      </c>
    </row>
    <row r="482" spans="1:7">
      <c r="A482" s="964"/>
      <c r="B482" s="964"/>
      <c r="C482" s="964"/>
      <c r="D482" s="964"/>
      <c r="E482" s="964"/>
      <c r="F482" s="971"/>
      <c r="G482" s="964"/>
    </row>
    <row r="483" spans="1:7" ht="16.5">
      <c r="A483" s="451">
        <v>1</v>
      </c>
      <c r="B483" s="451">
        <v>2</v>
      </c>
      <c r="C483" s="451">
        <v>3</v>
      </c>
      <c r="D483" s="451">
        <v>4</v>
      </c>
      <c r="E483" s="451">
        <v>5</v>
      </c>
      <c r="F483" s="452">
        <v>6</v>
      </c>
      <c r="G483" s="451">
        <v>7</v>
      </c>
    </row>
    <row r="484" spans="1:7" ht="16.5">
      <c r="A484" s="721"/>
      <c r="B484" s="721"/>
      <c r="C484" s="721"/>
      <c r="D484" s="721"/>
      <c r="E484" s="722"/>
      <c r="F484" s="723"/>
      <c r="G484" s="723"/>
    </row>
    <row r="485" spans="1:7" ht="16.5">
      <c r="A485" s="632" t="s">
        <v>163</v>
      </c>
      <c r="B485" s="632" t="s">
        <v>32</v>
      </c>
      <c r="C485" s="632"/>
      <c r="D485" s="724" t="s">
        <v>14</v>
      </c>
      <c r="E485" s="725" t="s">
        <v>271</v>
      </c>
      <c r="F485" s="726"/>
      <c r="G485" s="726"/>
    </row>
    <row r="486" spans="1:7" ht="16.5">
      <c r="A486" s="727"/>
      <c r="B486" s="632"/>
      <c r="C486" s="632" t="s">
        <v>205</v>
      </c>
      <c r="D486" s="640" t="s">
        <v>237</v>
      </c>
      <c r="E486" s="725" t="s">
        <v>271</v>
      </c>
      <c r="F486" s="728"/>
      <c r="G486" s="726"/>
    </row>
    <row r="487" spans="1:7" ht="16.5">
      <c r="A487" s="149"/>
      <c r="B487" s="729"/>
      <c r="C487" s="729"/>
      <c r="D487" s="730"/>
      <c r="E487" s="725"/>
      <c r="F487" s="731"/>
      <c r="G487" s="732"/>
    </row>
    <row r="488" spans="1:7" ht="16.5">
      <c r="A488" s="632" t="s">
        <v>180</v>
      </c>
      <c r="B488" s="632" t="s">
        <v>30</v>
      </c>
      <c r="C488" s="727"/>
      <c r="D488" s="733" t="s">
        <v>38</v>
      </c>
      <c r="E488" s="734"/>
      <c r="F488" s="735">
        <f>F490+F493</f>
        <v>0</v>
      </c>
      <c r="G488" s="736"/>
    </row>
    <row r="489" spans="1:7" ht="16.5">
      <c r="A489" s="727"/>
      <c r="B489" s="727"/>
      <c r="C489" s="632" t="s">
        <v>206</v>
      </c>
      <c r="D489" s="737" t="s">
        <v>236</v>
      </c>
      <c r="E489" s="738" t="s">
        <v>271</v>
      </c>
      <c r="F489" s="731"/>
      <c r="G489" s="731"/>
    </row>
    <row r="490" spans="1:7" ht="16.5">
      <c r="A490" s="727"/>
      <c r="B490" s="727"/>
      <c r="C490" s="632" t="s">
        <v>207</v>
      </c>
      <c r="D490" s="737" t="s">
        <v>235</v>
      </c>
      <c r="E490" s="739"/>
      <c r="F490" s="740"/>
      <c r="G490" s="731"/>
    </row>
    <row r="491" spans="1:7" ht="16.5">
      <c r="A491" s="727"/>
      <c r="B491" s="727"/>
      <c r="C491" s="632" t="s">
        <v>208</v>
      </c>
      <c r="D491" s="737" t="s">
        <v>234</v>
      </c>
      <c r="E491" s="738" t="s">
        <v>271</v>
      </c>
      <c r="F491" s="731"/>
      <c r="G491" s="731"/>
    </row>
    <row r="492" spans="1:7" ht="16.5">
      <c r="A492" s="727"/>
      <c r="B492" s="727"/>
      <c r="C492" s="632" t="s">
        <v>209</v>
      </c>
      <c r="D492" s="737" t="s">
        <v>233</v>
      </c>
      <c r="E492" s="738" t="s">
        <v>271</v>
      </c>
      <c r="F492" s="731"/>
      <c r="G492" s="731"/>
    </row>
    <row r="493" spans="1:7" ht="16.5">
      <c r="A493" s="727"/>
      <c r="B493" s="727"/>
      <c r="C493" s="632" t="s">
        <v>210</v>
      </c>
      <c r="D493" s="737" t="s">
        <v>232</v>
      </c>
      <c r="E493" s="739"/>
      <c r="F493" s="741"/>
      <c r="G493" s="731"/>
    </row>
    <row r="494" spans="1:7" ht="16.5">
      <c r="A494" s="727"/>
      <c r="B494" s="727"/>
      <c r="C494" s="632" t="s">
        <v>211</v>
      </c>
      <c r="D494" s="737" t="s">
        <v>231</v>
      </c>
      <c r="E494" s="738" t="s">
        <v>271</v>
      </c>
      <c r="F494" s="731"/>
      <c r="G494" s="731"/>
    </row>
    <row r="495" spans="1:7" ht="16.5">
      <c r="A495" s="727"/>
      <c r="B495" s="727"/>
      <c r="C495" s="632" t="s">
        <v>212</v>
      </c>
      <c r="D495" s="737" t="s">
        <v>230</v>
      </c>
      <c r="E495" s="738" t="s">
        <v>271</v>
      </c>
      <c r="F495" s="731"/>
      <c r="G495" s="731"/>
    </row>
    <row r="496" spans="1:7" ht="16.5">
      <c r="A496" s="727"/>
      <c r="B496" s="727"/>
      <c r="C496" s="632" t="s">
        <v>213</v>
      </c>
      <c r="D496" s="737" t="s">
        <v>229</v>
      </c>
      <c r="E496" s="738" t="s">
        <v>271</v>
      </c>
      <c r="F496" s="731"/>
      <c r="G496" s="731"/>
    </row>
    <row r="497" spans="1:7" ht="16.5">
      <c r="A497" s="727"/>
      <c r="B497" s="727"/>
      <c r="C497" s="632" t="s">
        <v>214</v>
      </c>
      <c r="D497" s="737" t="s">
        <v>228</v>
      </c>
      <c r="E497" s="738" t="s">
        <v>271</v>
      </c>
      <c r="F497" s="731"/>
      <c r="G497" s="731"/>
    </row>
    <row r="498" spans="1:7" ht="16.5">
      <c r="A498" s="729" t="s">
        <v>63</v>
      </c>
      <c r="B498" s="729" t="s">
        <v>39</v>
      </c>
      <c r="C498" s="742"/>
      <c r="D498" s="743" t="s">
        <v>42</v>
      </c>
      <c r="E498" s="744"/>
      <c r="F498" s="745">
        <f>F499+F500</f>
        <v>0</v>
      </c>
      <c r="G498" s="736"/>
    </row>
    <row r="499" spans="1:7" ht="16.5">
      <c r="A499" s="727"/>
      <c r="B499" s="727"/>
      <c r="C499" s="632" t="s">
        <v>215</v>
      </c>
      <c r="D499" s="731" t="s">
        <v>227</v>
      </c>
      <c r="E499" s="739"/>
      <c r="F499" s="746"/>
      <c r="G499" s="731"/>
    </row>
    <row r="500" spans="1:7" ht="16.5">
      <c r="A500" s="727"/>
      <c r="B500" s="727"/>
      <c r="C500" s="632" t="s">
        <v>216</v>
      </c>
      <c r="D500" s="731" t="s">
        <v>226</v>
      </c>
      <c r="E500" s="739" t="s">
        <v>271</v>
      </c>
      <c r="F500" s="731"/>
      <c r="G500" s="731"/>
    </row>
    <row r="501" spans="1:7" ht="16.5">
      <c r="A501" s="149"/>
      <c r="B501" s="149"/>
      <c r="C501" s="729"/>
      <c r="D501" s="731"/>
      <c r="E501" s="747"/>
      <c r="F501" s="731"/>
      <c r="G501" s="731"/>
    </row>
    <row r="502" spans="1:7" ht="16.5">
      <c r="A502" s="632" t="s">
        <v>181</v>
      </c>
      <c r="B502" s="632" t="s">
        <v>40</v>
      </c>
      <c r="C502" s="727"/>
      <c r="D502" s="724" t="s">
        <v>43</v>
      </c>
      <c r="E502" s="739" t="s">
        <v>271</v>
      </c>
      <c r="F502" s="748"/>
      <c r="G502" s="748"/>
    </row>
    <row r="503" spans="1:7" ht="16.5">
      <c r="A503" s="727"/>
      <c r="B503" s="727"/>
      <c r="C503" s="727">
        <v>13</v>
      </c>
      <c r="D503" s="640" t="s">
        <v>225</v>
      </c>
      <c r="E503" s="725" t="s">
        <v>271</v>
      </c>
      <c r="F503" s="726"/>
      <c r="G503" s="726"/>
    </row>
    <row r="504" spans="1:7" ht="16.5">
      <c r="A504" s="727"/>
      <c r="B504" s="727"/>
      <c r="C504" s="727">
        <v>14</v>
      </c>
      <c r="D504" s="640" t="s">
        <v>224</v>
      </c>
      <c r="E504" s="725" t="s">
        <v>271</v>
      </c>
      <c r="F504" s="726"/>
      <c r="G504" s="726"/>
    </row>
    <row r="505" spans="1:7" ht="16.5">
      <c r="A505" s="727"/>
      <c r="B505" s="727"/>
      <c r="C505" s="727">
        <v>15</v>
      </c>
      <c r="D505" s="640" t="s">
        <v>223</v>
      </c>
      <c r="E505" s="725" t="s">
        <v>271</v>
      </c>
      <c r="F505" s="726"/>
      <c r="G505" s="726"/>
    </row>
    <row r="506" spans="1:7" ht="16.5">
      <c r="A506" s="727"/>
      <c r="B506" s="727"/>
      <c r="C506" s="727">
        <v>16</v>
      </c>
      <c r="D506" s="640" t="s">
        <v>222</v>
      </c>
      <c r="E506" s="725" t="s">
        <v>271</v>
      </c>
      <c r="F506" s="726"/>
      <c r="G506" s="726"/>
    </row>
    <row r="507" spans="1:7" ht="16.5">
      <c r="A507" s="729" t="s">
        <v>65</v>
      </c>
      <c r="B507" s="729" t="s">
        <v>41</v>
      </c>
      <c r="C507" s="149"/>
      <c r="D507" s="743" t="s">
        <v>44</v>
      </c>
      <c r="E507" s="725"/>
      <c r="F507" s="732"/>
      <c r="G507" s="732"/>
    </row>
    <row r="508" spans="1:7" ht="16.5">
      <c r="A508" s="632"/>
      <c r="B508" s="632"/>
      <c r="C508" s="727"/>
      <c r="D508" s="724"/>
      <c r="E508" s="725"/>
      <c r="F508" s="748"/>
      <c r="G508" s="748"/>
    </row>
    <row r="509" spans="1:7" ht="16.5">
      <c r="A509" s="727"/>
      <c r="B509" s="632"/>
      <c r="C509" s="727">
        <v>17</v>
      </c>
      <c r="D509" s="640" t="s">
        <v>221</v>
      </c>
      <c r="E509" s="725" t="s">
        <v>271</v>
      </c>
      <c r="F509" s="749"/>
      <c r="G509" s="749"/>
    </row>
    <row r="510" spans="1:7" ht="16.5">
      <c r="A510" s="727"/>
      <c r="B510" s="632"/>
      <c r="C510" s="727">
        <v>18</v>
      </c>
      <c r="D510" s="640" t="s">
        <v>220</v>
      </c>
      <c r="E510" s="725" t="s">
        <v>271</v>
      </c>
      <c r="F510" s="726"/>
      <c r="G510" s="726"/>
    </row>
    <row r="511" spans="1:7" ht="16.5">
      <c r="A511" s="727"/>
      <c r="B511" s="632"/>
      <c r="C511" s="727">
        <v>19</v>
      </c>
      <c r="D511" s="640" t="s">
        <v>219</v>
      </c>
      <c r="E511" s="725" t="s">
        <v>271</v>
      </c>
      <c r="F511" s="726"/>
      <c r="G511" s="726"/>
    </row>
    <row r="512" spans="1:7" ht="16.5">
      <c r="A512" s="729" t="s">
        <v>66</v>
      </c>
      <c r="B512" s="729" t="s">
        <v>31</v>
      </c>
      <c r="C512" s="149"/>
      <c r="D512" s="743" t="s">
        <v>28</v>
      </c>
      <c r="E512" s="725"/>
      <c r="F512" s="732"/>
      <c r="G512" s="732"/>
    </row>
    <row r="513" spans="1:7" ht="16.5">
      <c r="A513" s="632"/>
      <c r="B513" s="632"/>
      <c r="C513" s="632" t="s">
        <v>217</v>
      </c>
      <c r="D513" s="640" t="s">
        <v>218</v>
      </c>
      <c r="E513" s="725" t="s">
        <v>271</v>
      </c>
      <c r="F513" s="748"/>
      <c r="G513" s="748"/>
    </row>
    <row r="514" spans="1:7" ht="16.5">
      <c r="A514" s="750"/>
      <c r="B514" s="750"/>
      <c r="C514" s="750"/>
      <c r="D514" s="751"/>
      <c r="E514" s="750"/>
      <c r="F514" s="752"/>
      <c r="G514" s="752"/>
    </row>
    <row r="515" spans="1:7" ht="16.5">
      <c r="A515" s="900" t="s">
        <v>108</v>
      </c>
      <c r="B515" s="901"/>
      <c r="C515" s="901"/>
      <c r="D515" s="902"/>
      <c r="E515" s="477"/>
      <c r="F515" s="457">
        <f>SUM(F490+F493+F499)</f>
        <v>0</v>
      </c>
      <c r="G515" s="457"/>
    </row>
    <row r="516" spans="1:7" ht="16.5">
      <c r="A516" s="262"/>
      <c r="B516" s="262"/>
      <c r="C516" s="262"/>
      <c r="D516" s="262"/>
      <c r="E516" s="450"/>
      <c r="F516" s="264"/>
      <c r="G516" s="265"/>
    </row>
    <row r="517" spans="1:7" ht="16.5">
      <c r="A517" s="262"/>
      <c r="B517" s="262"/>
      <c r="C517" s="262"/>
      <c r="D517" s="262"/>
      <c r="E517" s="450"/>
      <c r="F517" s="264"/>
      <c r="G517" s="265"/>
    </row>
    <row r="518" spans="1:7">
      <c r="A518" s="3"/>
      <c r="B518" s="3"/>
      <c r="C518" s="3"/>
      <c r="D518" s="3"/>
      <c r="E518" s="5"/>
      <c r="F518" s="969"/>
      <c r="G518" s="969"/>
    </row>
    <row r="519" spans="1:7" ht="16.5">
      <c r="A519" s="968" t="s">
        <v>182</v>
      </c>
      <c r="B519" s="968"/>
      <c r="C519" s="968"/>
      <c r="D519" s="968"/>
      <c r="E519" s="965" t="s">
        <v>378</v>
      </c>
      <c r="F519" s="965"/>
      <c r="G519" s="965"/>
    </row>
    <row r="520" spans="1:7" ht="16.5">
      <c r="A520" s="976" t="s">
        <v>358</v>
      </c>
      <c r="B520" s="976"/>
      <c r="C520" s="976"/>
      <c r="D520" s="976"/>
      <c r="E520" s="972" t="s">
        <v>183</v>
      </c>
      <c r="F520" s="972"/>
      <c r="G520" s="972"/>
    </row>
    <row r="521" spans="1:7" ht="16.5">
      <c r="A521" s="717"/>
      <c r="B521" s="3"/>
      <c r="C521" s="322"/>
      <c r="D521" s="19"/>
      <c r="E521" s="41"/>
      <c r="F521" s="320"/>
      <c r="G521" s="720"/>
    </row>
    <row r="522" spans="1:7" ht="16.5">
      <c r="A522" s="28"/>
      <c r="B522" s="3"/>
      <c r="C522" s="322"/>
      <c r="D522" s="19"/>
      <c r="E522" s="19"/>
      <c r="F522" s="320"/>
      <c r="G522" s="720"/>
    </row>
    <row r="523" spans="1:7" ht="16.5">
      <c r="A523" s="28"/>
      <c r="B523" s="3"/>
      <c r="C523" s="322"/>
      <c r="D523" s="19"/>
      <c r="E523" s="19"/>
      <c r="F523" s="320"/>
      <c r="G523" s="720"/>
    </row>
    <row r="524" spans="1:7" ht="16.5">
      <c r="A524" s="28"/>
      <c r="B524" s="3"/>
      <c r="C524" s="322"/>
      <c r="D524" s="19" t="s">
        <v>161</v>
      </c>
      <c r="E524" s="19"/>
      <c r="F524" s="551"/>
      <c r="G524" s="552"/>
    </row>
    <row r="525" spans="1:7" ht="16.5">
      <c r="A525" s="977" t="s">
        <v>201</v>
      </c>
      <c r="B525" s="977"/>
      <c r="C525" s="977"/>
      <c r="D525" s="977"/>
      <c r="E525" s="966" t="s">
        <v>239</v>
      </c>
      <c r="F525" s="966"/>
      <c r="G525" s="966"/>
    </row>
    <row r="526" spans="1:7" ht="16.5">
      <c r="A526" s="978" t="s">
        <v>202</v>
      </c>
      <c r="B526" s="978"/>
      <c r="C526" s="978"/>
      <c r="D526" s="978"/>
      <c r="E526" s="972" t="s">
        <v>203</v>
      </c>
      <c r="F526" s="972"/>
      <c r="G526" s="972"/>
    </row>
    <row r="530" spans="1:7" ht="15.75">
      <c r="A530" s="973" t="s">
        <v>204</v>
      </c>
      <c r="B530" s="973"/>
      <c r="C530" s="973"/>
      <c r="D530" s="973"/>
      <c r="E530" s="973"/>
      <c r="F530" s="973"/>
      <c r="G530" s="973"/>
    </row>
    <row r="531" spans="1:7" ht="15.75">
      <c r="A531" s="974" t="s">
        <v>162</v>
      </c>
      <c r="B531" s="974"/>
      <c r="C531" s="974"/>
      <c r="D531" s="974"/>
      <c r="E531" s="974"/>
      <c r="F531" s="974"/>
      <c r="G531" s="974"/>
    </row>
    <row r="532" spans="1:7" ht="15.75">
      <c r="A532" s="975" t="s">
        <v>238</v>
      </c>
      <c r="B532" s="975"/>
      <c r="C532" s="975"/>
      <c r="D532" s="975"/>
      <c r="E532" s="975"/>
      <c r="F532" s="975"/>
      <c r="G532" s="975"/>
    </row>
    <row r="533" spans="1:7" ht="14.25">
      <c r="A533" s="538"/>
      <c r="B533" s="538"/>
      <c r="C533" s="538"/>
      <c r="D533" s="538"/>
      <c r="E533" s="538"/>
      <c r="F533" s="539"/>
      <c r="G533" s="538"/>
    </row>
    <row r="534" spans="1:7">
      <c r="A534" s="963" t="s">
        <v>8</v>
      </c>
      <c r="B534" s="963" t="s">
        <v>33</v>
      </c>
      <c r="C534" s="963" t="s">
        <v>34</v>
      </c>
      <c r="D534" s="963" t="s">
        <v>35</v>
      </c>
      <c r="E534" s="963" t="s">
        <v>36</v>
      </c>
      <c r="F534" s="970" t="s">
        <v>37</v>
      </c>
      <c r="G534" s="963" t="s">
        <v>23</v>
      </c>
    </row>
    <row r="535" spans="1:7" ht="43.5" customHeight="1">
      <c r="A535" s="964"/>
      <c r="B535" s="964"/>
      <c r="C535" s="964"/>
      <c r="D535" s="964"/>
      <c r="E535" s="964"/>
      <c r="F535" s="971"/>
      <c r="G535" s="964"/>
    </row>
    <row r="536" spans="1:7" ht="16.5">
      <c r="A536" s="451">
        <v>1</v>
      </c>
      <c r="B536" s="451">
        <v>2</v>
      </c>
      <c r="C536" s="451">
        <v>3</v>
      </c>
      <c r="D536" s="451">
        <v>4</v>
      </c>
      <c r="E536" s="451">
        <v>5</v>
      </c>
      <c r="F536" s="452">
        <v>6</v>
      </c>
      <c r="G536" s="451">
        <v>7</v>
      </c>
    </row>
    <row r="537" spans="1:7" ht="16.5">
      <c r="A537" s="721"/>
      <c r="B537" s="721"/>
      <c r="C537" s="721"/>
      <c r="D537" s="721"/>
      <c r="E537" s="722"/>
      <c r="F537" s="723"/>
      <c r="G537" s="723"/>
    </row>
    <row r="538" spans="1:7" ht="16.5">
      <c r="A538" s="632" t="s">
        <v>163</v>
      </c>
      <c r="B538" s="632" t="s">
        <v>32</v>
      </c>
      <c r="C538" s="632"/>
      <c r="D538" s="724" t="s">
        <v>14</v>
      </c>
      <c r="E538" s="725" t="s">
        <v>271</v>
      </c>
      <c r="F538" s="726"/>
      <c r="G538" s="726"/>
    </row>
    <row r="539" spans="1:7" ht="16.5">
      <c r="A539" s="727"/>
      <c r="B539" s="632"/>
      <c r="C539" s="632" t="s">
        <v>205</v>
      </c>
      <c r="D539" s="640" t="s">
        <v>237</v>
      </c>
      <c r="E539" s="725" t="s">
        <v>271</v>
      </c>
      <c r="F539" s="728"/>
      <c r="G539" s="726"/>
    </row>
    <row r="540" spans="1:7" ht="16.5">
      <c r="A540" s="149"/>
      <c r="B540" s="729"/>
      <c r="C540" s="729"/>
      <c r="D540" s="730"/>
      <c r="E540" s="725"/>
      <c r="F540" s="731"/>
      <c r="G540" s="732"/>
    </row>
    <row r="541" spans="1:7" ht="16.5">
      <c r="A541" s="632" t="s">
        <v>180</v>
      </c>
      <c r="B541" s="632" t="s">
        <v>30</v>
      </c>
      <c r="C541" s="727"/>
      <c r="D541" s="733" t="s">
        <v>38</v>
      </c>
      <c r="E541" s="734"/>
      <c r="F541" s="735">
        <f>F543+F546</f>
        <v>1164943616.9999998</v>
      </c>
      <c r="G541" s="736"/>
    </row>
    <row r="542" spans="1:7" ht="16.5">
      <c r="A542" s="727"/>
      <c r="B542" s="727"/>
      <c r="C542" s="632" t="s">
        <v>206</v>
      </c>
      <c r="D542" s="737" t="s">
        <v>236</v>
      </c>
      <c r="E542" s="738" t="s">
        <v>271</v>
      </c>
      <c r="F542" s="731"/>
      <c r="G542" s="731"/>
    </row>
    <row r="543" spans="1:7" ht="16.5">
      <c r="A543" s="727"/>
      <c r="B543" s="727"/>
      <c r="C543" s="632" t="s">
        <v>207</v>
      </c>
      <c r="D543" s="737" t="s">
        <v>235</v>
      </c>
      <c r="E543" s="739"/>
      <c r="F543" s="740">
        <f>'ALAT ANGKUTAN'!R20</f>
        <v>428180000</v>
      </c>
      <c r="G543" s="731"/>
    </row>
    <row r="544" spans="1:7" ht="16.5">
      <c r="A544" s="727"/>
      <c r="B544" s="727"/>
      <c r="C544" s="632" t="s">
        <v>208</v>
      </c>
      <c r="D544" s="737" t="s">
        <v>234</v>
      </c>
      <c r="E544" s="738" t="s">
        <v>271</v>
      </c>
      <c r="F544" s="731"/>
      <c r="G544" s="731"/>
    </row>
    <row r="545" spans="1:7" ht="16.5">
      <c r="A545" s="727"/>
      <c r="B545" s="727"/>
      <c r="C545" s="632" t="s">
        <v>209</v>
      </c>
      <c r="D545" s="737" t="s">
        <v>233</v>
      </c>
      <c r="E545" s="738" t="s">
        <v>271</v>
      </c>
      <c r="F545" s="731"/>
      <c r="G545" s="731"/>
    </row>
    <row r="546" spans="1:7" ht="16.5">
      <c r="A546" s="727"/>
      <c r="B546" s="727"/>
      <c r="C546" s="632" t="s">
        <v>210</v>
      </c>
      <c r="D546" s="737" t="s">
        <v>232</v>
      </c>
      <c r="E546" s="739"/>
      <c r="F546" s="741">
        <f>'ALAT RT'!P204</f>
        <v>736763616.99999976</v>
      </c>
      <c r="G546" s="731"/>
    </row>
    <row r="547" spans="1:7" ht="16.5">
      <c r="A547" s="727"/>
      <c r="B547" s="727"/>
      <c r="C547" s="632" t="s">
        <v>211</v>
      </c>
      <c r="D547" s="737" t="s">
        <v>231</v>
      </c>
      <c r="E547" s="738" t="s">
        <v>271</v>
      </c>
      <c r="F547" s="731"/>
      <c r="G547" s="731"/>
    </row>
    <row r="548" spans="1:7" ht="16.5">
      <c r="A548" s="727"/>
      <c r="B548" s="727"/>
      <c r="C548" s="632" t="s">
        <v>212</v>
      </c>
      <c r="D548" s="737" t="s">
        <v>230</v>
      </c>
      <c r="E548" s="738" t="s">
        <v>271</v>
      </c>
      <c r="F548" s="731"/>
      <c r="G548" s="731"/>
    </row>
    <row r="549" spans="1:7" ht="16.5">
      <c r="A549" s="727"/>
      <c r="B549" s="727"/>
      <c r="C549" s="632" t="s">
        <v>213</v>
      </c>
      <c r="D549" s="737" t="s">
        <v>229</v>
      </c>
      <c r="E549" s="738" t="s">
        <v>271</v>
      </c>
      <c r="F549" s="731"/>
      <c r="G549" s="731"/>
    </row>
    <row r="550" spans="1:7" ht="16.5">
      <c r="A550" s="727"/>
      <c r="B550" s="727"/>
      <c r="C550" s="632" t="s">
        <v>214</v>
      </c>
      <c r="D550" s="737" t="s">
        <v>228</v>
      </c>
      <c r="E550" s="738" t="s">
        <v>271</v>
      </c>
      <c r="F550" s="731"/>
      <c r="G550" s="731"/>
    </row>
    <row r="551" spans="1:7" ht="16.5">
      <c r="A551" s="727"/>
      <c r="B551" s="727"/>
      <c r="C551" s="632"/>
      <c r="D551" s="737"/>
      <c r="E551" s="738"/>
      <c r="F551" s="731"/>
      <c r="G551" s="731"/>
    </row>
    <row r="552" spans="1:7" ht="16.5">
      <c r="A552" s="729" t="s">
        <v>63</v>
      </c>
      <c r="B552" s="729" t="s">
        <v>39</v>
      </c>
      <c r="C552" s="742"/>
      <c r="D552" s="743" t="s">
        <v>42</v>
      </c>
      <c r="E552" s="744"/>
      <c r="F552" s="745">
        <f>F553+F554</f>
        <v>3938294000</v>
      </c>
      <c r="G552" s="736"/>
    </row>
    <row r="553" spans="1:7" ht="16.5">
      <c r="A553" s="727"/>
      <c r="B553" s="727"/>
      <c r="C553" s="632" t="s">
        <v>215</v>
      </c>
      <c r="D553" s="731" t="s">
        <v>227</v>
      </c>
      <c r="E553" s="739"/>
      <c r="F553" s="746">
        <f>'BANGUNAN GEDUNG'!V19</f>
        <v>3938294000</v>
      </c>
      <c r="G553" s="731"/>
    </row>
    <row r="554" spans="1:7" ht="16.5">
      <c r="A554" s="727"/>
      <c r="B554" s="727"/>
      <c r="C554" s="632" t="s">
        <v>216</v>
      </c>
      <c r="D554" s="731" t="s">
        <v>226</v>
      </c>
      <c r="E554" s="739" t="s">
        <v>271</v>
      </c>
      <c r="F554" s="731"/>
      <c r="G554" s="731"/>
    </row>
    <row r="555" spans="1:7" ht="16.5">
      <c r="A555" s="149"/>
      <c r="B555" s="149"/>
      <c r="C555" s="729"/>
      <c r="D555" s="731"/>
      <c r="E555" s="747"/>
      <c r="F555" s="731"/>
      <c r="G555" s="731"/>
    </row>
    <row r="556" spans="1:7" ht="16.5">
      <c r="A556" s="632" t="s">
        <v>181</v>
      </c>
      <c r="B556" s="632" t="s">
        <v>40</v>
      </c>
      <c r="C556" s="727"/>
      <c r="D556" s="724" t="s">
        <v>43</v>
      </c>
      <c r="E556" s="739" t="s">
        <v>271</v>
      </c>
      <c r="F556" s="748"/>
      <c r="G556" s="748"/>
    </row>
    <row r="557" spans="1:7" ht="16.5">
      <c r="A557" s="727"/>
      <c r="B557" s="727"/>
      <c r="C557" s="727">
        <v>13</v>
      </c>
      <c r="D557" s="640" t="s">
        <v>225</v>
      </c>
      <c r="E557" s="725" t="s">
        <v>271</v>
      </c>
      <c r="F557" s="726"/>
      <c r="G557" s="726"/>
    </row>
    <row r="558" spans="1:7" ht="16.5">
      <c r="A558" s="727"/>
      <c r="B558" s="727"/>
      <c r="C558" s="727">
        <v>14</v>
      </c>
      <c r="D558" s="640" t="s">
        <v>224</v>
      </c>
      <c r="E558" s="725" t="s">
        <v>271</v>
      </c>
      <c r="F558" s="726"/>
      <c r="G558" s="726"/>
    </row>
    <row r="559" spans="1:7" ht="16.5">
      <c r="A559" s="727"/>
      <c r="B559" s="727"/>
      <c r="C559" s="727">
        <v>15</v>
      </c>
      <c r="D559" s="640" t="s">
        <v>223</v>
      </c>
      <c r="E559" s="725" t="s">
        <v>271</v>
      </c>
      <c r="F559" s="726"/>
      <c r="G559" s="726"/>
    </row>
    <row r="560" spans="1:7" ht="16.5">
      <c r="A560" s="727"/>
      <c r="B560" s="727"/>
      <c r="C560" s="727">
        <v>16</v>
      </c>
      <c r="D560" s="640" t="s">
        <v>222</v>
      </c>
      <c r="E560" s="725" t="s">
        <v>271</v>
      </c>
      <c r="F560" s="726"/>
      <c r="G560" s="726"/>
    </row>
    <row r="561" spans="1:7" ht="16.5">
      <c r="A561" s="727"/>
      <c r="B561" s="727"/>
      <c r="C561" s="727"/>
      <c r="D561" s="640"/>
      <c r="E561" s="725"/>
      <c r="F561" s="726"/>
      <c r="G561" s="726"/>
    </row>
    <row r="562" spans="1:7" ht="16.5">
      <c r="A562" s="729" t="s">
        <v>65</v>
      </c>
      <c r="B562" s="729" t="s">
        <v>41</v>
      </c>
      <c r="C562" s="149"/>
      <c r="D562" s="743" t="s">
        <v>44</v>
      </c>
      <c r="E562" s="725"/>
      <c r="F562" s="732"/>
      <c r="G562" s="732"/>
    </row>
    <row r="563" spans="1:7" ht="16.5">
      <c r="A563" s="727"/>
      <c r="B563" s="632"/>
      <c r="C563" s="727">
        <v>17</v>
      </c>
      <c r="D563" s="640" t="s">
        <v>221</v>
      </c>
      <c r="E563" s="725" t="s">
        <v>271</v>
      </c>
      <c r="F563" s="749"/>
      <c r="G563" s="749"/>
    </row>
    <row r="564" spans="1:7" ht="16.5">
      <c r="A564" s="727"/>
      <c r="B564" s="632"/>
      <c r="C564" s="727">
        <v>18</v>
      </c>
      <c r="D564" s="640" t="s">
        <v>220</v>
      </c>
      <c r="E564" s="725" t="s">
        <v>271</v>
      </c>
      <c r="F564" s="726"/>
      <c r="G564" s="726"/>
    </row>
    <row r="565" spans="1:7" ht="16.5">
      <c r="A565" s="727"/>
      <c r="B565" s="632"/>
      <c r="C565" s="727">
        <v>19</v>
      </c>
      <c r="D565" s="640" t="s">
        <v>219</v>
      </c>
      <c r="E565" s="725" t="s">
        <v>271</v>
      </c>
      <c r="F565" s="726"/>
      <c r="G565" s="726"/>
    </row>
    <row r="566" spans="1:7" ht="16.5">
      <c r="A566" s="727"/>
      <c r="B566" s="632"/>
      <c r="C566" s="727"/>
      <c r="D566" s="640"/>
      <c r="E566" s="725"/>
      <c r="F566" s="726"/>
      <c r="G566" s="726"/>
    </row>
    <row r="567" spans="1:7" ht="16.5">
      <c r="A567" s="729" t="s">
        <v>66</v>
      </c>
      <c r="B567" s="729" t="s">
        <v>31</v>
      </c>
      <c r="C567" s="149"/>
      <c r="D567" s="743" t="s">
        <v>28</v>
      </c>
      <c r="E567" s="725"/>
      <c r="F567" s="732"/>
      <c r="G567" s="732"/>
    </row>
    <row r="568" spans="1:7" ht="16.5">
      <c r="A568" s="632"/>
      <c r="B568" s="632"/>
      <c r="C568" s="632" t="s">
        <v>217</v>
      </c>
      <c r="D568" s="640" t="s">
        <v>218</v>
      </c>
      <c r="E568" s="725" t="s">
        <v>271</v>
      </c>
      <c r="F568" s="748"/>
      <c r="G568" s="748"/>
    </row>
    <row r="569" spans="1:7" ht="16.5">
      <c r="A569" s="750"/>
      <c r="B569" s="750"/>
      <c r="C569" s="750"/>
      <c r="D569" s="751"/>
      <c r="E569" s="750"/>
      <c r="F569" s="752"/>
      <c r="G569" s="752"/>
    </row>
    <row r="570" spans="1:7" ht="16.5">
      <c r="A570" s="900" t="s">
        <v>108</v>
      </c>
      <c r="B570" s="901"/>
      <c r="C570" s="901"/>
      <c r="D570" s="902"/>
      <c r="E570" s="477"/>
      <c r="F570" s="457">
        <f>F541+F552</f>
        <v>5103237617</v>
      </c>
      <c r="G570" s="457"/>
    </row>
    <row r="571" spans="1:7" ht="16.5">
      <c r="A571" s="262"/>
      <c r="B571" s="262"/>
      <c r="C571" s="262"/>
      <c r="D571" s="262"/>
      <c r="E571" s="450"/>
      <c r="F571" s="264"/>
      <c r="G571" s="265"/>
    </row>
    <row r="572" spans="1:7" ht="16.5">
      <c r="A572" s="262"/>
      <c r="B572" s="262"/>
      <c r="C572" s="262"/>
      <c r="D572" s="262"/>
      <c r="E572" s="450"/>
      <c r="F572" s="264"/>
      <c r="G572" s="265"/>
    </row>
    <row r="573" spans="1:7">
      <c r="A573" s="3"/>
      <c r="B573" s="3"/>
      <c r="C573" s="3"/>
      <c r="D573" s="3"/>
      <c r="E573" s="5"/>
      <c r="F573" s="969"/>
      <c r="G573" s="969"/>
    </row>
    <row r="574" spans="1:7" ht="16.5">
      <c r="A574" s="968" t="s">
        <v>182</v>
      </c>
      <c r="B574" s="968"/>
      <c r="C574" s="968"/>
      <c r="D574" s="968"/>
      <c r="E574" s="965" t="s">
        <v>359</v>
      </c>
      <c r="F574" s="965"/>
      <c r="G574" s="965"/>
    </row>
    <row r="575" spans="1:7" ht="16.5">
      <c r="A575" s="976" t="s">
        <v>358</v>
      </c>
      <c r="B575" s="976"/>
      <c r="C575" s="976"/>
      <c r="D575" s="976"/>
      <c r="E575" s="972" t="s">
        <v>183</v>
      </c>
      <c r="F575" s="972"/>
      <c r="G575" s="972"/>
    </row>
    <row r="576" spans="1:7" ht="16.5">
      <c r="A576" s="717"/>
      <c r="B576" s="3"/>
      <c r="C576" s="322"/>
      <c r="D576" s="19"/>
      <c r="E576" s="41"/>
      <c r="F576" s="320"/>
      <c r="G576" s="720"/>
    </row>
    <row r="577" spans="1:7" ht="16.5">
      <c r="A577" s="28"/>
      <c r="B577" s="3"/>
      <c r="C577" s="322"/>
      <c r="D577" s="19"/>
      <c r="E577" s="19"/>
      <c r="F577" s="320"/>
      <c r="G577" s="720"/>
    </row>
    <row r="578" spans="1:7" ht="16.5">
      <c r="A578" s="28"/>
      <c r="B578" s="3"/>
      <c r="C578" s="322"/>
      <c r="D578" s="19"/>
      <c r="E578" s="19"/>
      <c r="F578" s="320"/>
      <c r="G578" s="720"/>
    </row>
    <row r="579" spans="1:7" ht="16.5">
      <c r="A579" s="28"/>
      <c r="B579" s="3"/>
      <c r="C579" s="322"/>
      <c r="D579" s="19" t="s">
        <v>161</v>
      </c>
      <c r="E579" s="19"/>
      <c r="F579" s="551"/>
      <c r="G579" s="552"/>
    </row>
    <row r="580" spans="1:7" ht="16.5">
      <c r="A580" s="977" t="s">
        <v>201</v>
      </c>
      <c r="B580" s="977"/>
      <c r="C580" s="977"/>
      <c r="D580" s="977"/>
      <c r="E580" s="966" t="s">
        <v>239</v>
      </c>
      <c r="F580" s="966"/>
      <c r="G580" s="966"/>
    </row>
    <row r="581" spans="1:7" ht="16.5">
      <c r="A581" s="978" t="s">
        <v>202</v>
      </c>
      <c r="B581" s="978"/>
      <c r="C581" s="978"/>
      <c r="D581" s="978"/>
      <c r="E581" s="972" t="s">
        <v>203</v>
      </c>
      <c r="F581" s="972"/>
      <c r="G581" s="972"/>
    </row>
    <row r="587" spans="1:7" ht="15.75">
      <c r="A587" s="973" t="s">
        <v>204</v>
      </c>
      <c r="B587" s="973"/>
      <c r="C587" s="973"/>
      <c r="D587" s="973"/>
      <c r="E587" s="973"/>
      <c r="F587" s="973"/>
      <c r="G587" s="973"/>
    </row>
    <row r="588" spans="1:7" ht="15.75">
      <c r="A588" s="974" t="s">
        <v>162</v>
      </c>
      <c r="B588" s="974"/>
      <c r="C588" s="974"/>
      <c r="D588" s="974"/>
      <c r="E588" s="974"/>
      <c r="F588" s="974"/>
      <c r="G588" s="974"/>
    </row>
    <row r="589" spans="1:7" ht="15.75">
      <c r="A589" s="975" t="s">
        <v>380</v>
      </c>
      <c r="B589" s="975"/>
      <c r="C589" s="975"/>
      <c r="D589" s="975"/>
      <c r="E589" s="975"/>
      <c r="F589" s="975"/>
      <c r="G589" s="975"/>
    </row>
    <row r="590" spans="1:7" ht="14.25">
      <c r="A590" s="538"/>
      <c r="B590" s="538"/>
      <c r="C590" s="538"/>
      <c r="D590" s="538"/>
      <c r="E590" s="538"/>
      <c r="F590" s="539"/>
      <c r="G590" s="538"/>
    </row>
    <row r="591" spans="1:7">
      <c r="A591" s="963" t="s">
        <v>8</v>
      </c>
      <c r="B591" s="963" t="s">
        <v>33</v>
      </c>
      <c r="C591" s="963" t="s">
        <v>34</v>
      </c>
      <c r="D591" s="963" t="s">
        <v>35</v>
      </c>
      <c r="E591" s="963" t="s">
        <v>36</v>
      </c>
      <c r="F591" s="970" t="s">
        <v>37</v>
      </c>
      <c r="G591" s="963" t="s">
        <v>23</v>
      </c>
    </row>
    <row r="592" spans="1:7" ht="48.75" customHeight="1">
      <c r="A592" s="964"/>
      <c r="B592" s="964"/>
      <c r="C592" s="964"/>
      <c r="D592" s="964"/>
      <c r="E592" s="964"/>
      <c r="F592" s="971"/>
      <c r="G592" s="964"/>
    </row>
    <row r="593" spans="1:7" ht="16.5">
      <c r="A593" s="451">
        <v>1</v>
      </c>
      <c r="B593" s="451">
        <v>2</v>
      </c>
      <c r="C593" s="451">
        <v>3</v>
      </c>
      <c r="D593" s="451">
        <v>4</v>
      </c>
      <c r="E593" s="451">
        <v>5</v>
      </c>
      <c r="F593" s="452">
        <v>6</v>
      </c>
      <c r="G593" s="451">
        <v>7</v>
      </c>
    </row>
    <row r="594" spans="1:7" ht="16.5">
      <c r="A594" s="721"/>
      <c r="B594" s="721"/>
      <c r="C594" s="721"/>
      <c r="D594" s="721"/>
      <c r="E594" s="722"/>
      <c r="F594" s="723"/>
      <c r="G594" s="723"/>
    </row>
    <row r="595" spans="1:7" ht="16.5">
      <c r="A595" s="632" t="s">
        <v>163</v>
      </c>
      <c r="B595" s="632" t="s">
        <v>32</v>
      </c>
      <c r="C595" s="632"/>
      <c r="D595" s="724" t="s">
        <v>14</v>
      </c>
      <c r="E595" s="725" t="s">
        <v>271</v>
      </c>
      <c r="F595" s="726"/>
      <c r="G595" s="726"/>
    </row>
    <row r="596" spans="1:7" ht="16.5">
      <c r="A596" s="727"/>
      <c r="B596" s="632"/>
      <c r="C596" s="632" t="s">
        <v>205</v>
      </c>
      <c r="D596" s="640" t="s">
        <v>237</v>
      </c>
      <c r="E596" s="725" t="s">
        <v>271</v>
      </c>
      <c r="F596" s="728">
        <f>F539+F486+F432+F377+F324+F272+F221+F169+F116+F63+F10</f>
        <v>0</v>
      </c>
      <c r="G596" s="726"/>
    </row>
    <row r="597" spans="1:7" ht="16.5">
      <c r="A597" s="149"/>
      <c r="B597" s="729"/>
      <c r="C597" s="729"/>
      <c r="D597" s="730"/>
      <c r="E597" s="725"/>
      <c r="F597" s="731"/>
      <c r="G597" s="732"/>
    </row>
    <row r="598" spans="1:7" ht="16.5">
      <c r="A598" s="632" t="s">
        <v>180</v>
      </c>
      <c r="B598" s="632" t="s">
        <v>30</v>
      </c>
      <c r="C598" s="727"/>
      <c r="D598" s="733" t="s">
        <v>38</v>
      </c>
      <c r="E598" s="734">
        <v>26</v>
      </c>
      <c r="F598" s="735">
        <f>F600+F603</f>
        <v>1164943616.9999998</v>
      </c>
      <c r="G598" s="736"/>
    </row>
    <row r="599" spans="1:7" ht="16.5">
      <c r="A599" s="727"/>
      <c r="B599" s="727"/>
      <c r="C599" s="632" t="s">
        <v>206</v>
      </c>
      <c r="D599" s="737" t="s">
        <v>236</v>
      </c>
      <c r="E599" s="738" t="s">
        <v>271</v>
      </c>
      <c r="F599" s="728">
        <f t="shared" ref="F599:F607" si="0">F542+F489+F435+F380+F327+F275+F224+F172+F119+F66+F13</f>
        <v>0</v>
      </c>
      <c r="G599" s="731"/>
    </row>
    <row r="600" spans="1:7" ht="16.5">
      <c r="A600" s="727"/>
      <c r="B600" s="727"/>
      <c r="C600" s="632" t="s">
        <v>207</v>
      </c>
      <c r="D600" s="737" t="s">
        <v>235</v>
      </c>
      <c r="E600" s="739">
        <v>3</v>
      </c>
      <c r="F600" s="728">
        <f t="shared" si="0"/>
        <v>428180000</v>
      </c>
      <c r="G600" s="731"/>
    </row>
    <row r="601" spans="1:7" ht="16.5">
      <c r="A601" s="727"/>
      <c r="B601" s="727"/>
      <c r="C601" s="632" t="s">
        <v>208</v>
      </c>
      <c r="D601" s="737" t="s">
        <v>234</v>
      </c>
      <c r="E601" s="738" t="s">
        <v>271</v>
      </c>
      <c r="F601" s="728">
        <f t="shared" si="0"/>
        <v>0</v>
      </c>
      <c r="G601" s="731"/>
    </row>
    <row r="602" spans="1:7" ht="16.5">
      <c r="A602" s="727"/>
      <c r="B602" s="727"/>
      <c r="C602" s="632" t="s">
        <v>209</v>
      </c>
      <c r="D602" s="737" t="s">
        <v>233</v>
      </c>
      <c r="E602" s="738" t="s">
        <v>271</v>
      </c>
      <c r="F602" s="728">
        <f t="shared" si="0"/>
        <v>0</v>
      </c>
      <c r="G602" s="731"/>
    </row>
    <row r="603" spans="1:7" ht="16.5">
      <c r="A603" s="727"/>
      <c r="B603" s="727"/>
      <c r="C603" s="632" t="s">
        <v>210</v>
      </c>
      <c r="D603" s="737" t="s">
        <v>232</v>
      </c>
      <c r="E603" s="739">
        <v>22</v>
      </c>
      <c r="F603" s="728">
        <f t="shared" si="0"/>
        <v>736763616.99999976</v>
      </c>
      <c r="G603" s="731"/>
    </row>
    <row r="604" spans="1:7" ht="16.5">
      <c r="A604" s="727"/>
      <c r="B604" s="727"/>
      <c r="C604" s="632" t="s">
        <v>211</v>
      </c>
      <c r="D604" s="737" t="s">
        <v>231</v>
      </c>
      <c r="E604" s="738" t="s">
        <v>271</v>
      </c>
      <c r="F604" s="728">
        <f t="shared" si="0"/>
        <v>0</v>
      </c>
      <c r="G604" s="731"/>
    </row>
    <row r="605" spans="1:7" ht="16.5">
      <c r="A605" s="727"/>
      <c r="B605" s="727"/>
      <c r="C605" s="632" t="s">
        <v>212</v>
      </c>
      <c r="D605" s="737" t="s">
        <v>230</v>
      </c>
      <c r="E605" s="738" t="s">
        <v>271</v>
      </c>
      <c r="F605" s="728">
        <f t="shared" si="0"/>
        <v>0</v>
      </c>
      <c r="G605" s="731"/>
    </row>
    <row r="606" spans="1:7" ht="16.5">
      <c r="A606" s="727"/>
      <c r="B606" s="727"/>
      <c r="C606" s="632" t="s">
        <v>213</v>
      </c>
      <c r="D606" s="737" t="s">
        <v>229</v>
      </c>
      <c r="E606" s="738" t="s">
        <v>271</v>
      </c>
      <c r="F606" s="728">
        <f t="shared" si="0"/>
        <v>0</v>
      </c>
      <c r="G606" s="731"/>
    </row>
    <row r="607" spans="1:7" ht="16.5">
      <c r="A607" s="727"/>
      <c r="B607" s="727"/>
      <c r="C607" s="632" t="s">
        <v>214</v>
      </c>
      <c r="D607" s="737" t="s">
        <v>228</v>
      </c>
      <c r="E607" s="738" t="s">
        <v>271</v>
      </c>
      <c r="F607" s="728">
        <f t="shared" si="0"/>
        <v>0</v>
      </c>
      <c r="G607" s="731"/>
    </row>
    <row r="608" spans="1:7" ht="16.5">
      <c r="A608" s="727"/>
      <c r="B608" s="727"/>
      <c r="C608" s="632"/>
      <c r="D608" s="737"/>
      <c r="E608" s="738"/>
      <c r="F608" s="728"/>
      <c r="G608" s="731"/>
    </row>
    <row r="609" spans="1:9" ht="16.5">
      <c r="A609" s="729" t="s">
        <v>63</v>
      </c>
      <c r="B609" s="729" t="s">
        <v>39</v>
      </c>
      <c r="C609" s="742"/>
      <c r="D609" s="743" t="s">
        <v>42</v>
      </c>
      <c r="E609" s="744"/>
      <c r="F609" s="745">
        <f>F610+F611</f>
        <v>3938294000</v>
      </c>
      <c r="G609" s="736"/>
    </row>
    <row r="610" spans="1:9" ht="16.5">
      <c r="A610" s="727"/>
      <c r="B610" s="727"/>
      <c r="C610" s="632" t="s">
        <v>215</v>
      </c>
      <c r="D610" s="731" t="s">
        <v>227</v>
      </c>
      <c r="E610" s="739">
        <v>1</v>
      </c>
      <c r="F610" s="728">
        <f>F553+F499+F445+F390+F337+F285+F234+F182+F129+F76+F23</f>
        <v>3938294000</v>
      </c>
      <c r="G610" s="731"/>
    </row>
    <row r="611" spans="1:9" ht="16.5">
      <c r="A611" s="727"/>
      <c r="B611" s="727"/>
      <c r="C611" s="632" t="s">
        <v>216</v>
      </c>
      <c r="D611" s="731" t="s">
        <v>226</v>
      </c>
      <c r="E611" s="739" t="s">
        <v>271</v>
      </c>
      <c r="F611" s="728">
        <f>F554+F500+F446+F391+F338+F286+F235+F183+F130+F77+F24</f>
        <v>0</v>
      </c>
      <c r="G611" s="731"/>
    </row>
    <row r="612" spans="1:9" ht="16.5">
      <c r="A612" s="149"/>
      <c r="B612" s="149"/>
      <c r="C612" s="729"/>
      <c r="D612" s="731"/>
      <c r="E612" s="747"/>
      <c r="F612" s="731"/>
      <c r="G612" s="731"/>
    </row>
    <row r="613" spans="1:9" ht="16.5">
      <c r="A613" s="632" t="s">
        <v>181</v>
      </c>
      <c r="B613" s="632" t="s">
        <v>40</v>
      </c>
      <c r="C613" s="727"/>
      <c r="D613" s="724" t="s">
        <v>43</v>
      </c>
      <c r="E613" s="739" t="s">
        <v>271</v>
      </c>
      <c r="F613" s="748"/>
      <c r="G613" s="748"/>
    </row>
    <row r="614" spans="1:9" ht="16.5">
      <c r="A614" s="727"/>
      <c r="B614" s="727"/>
      <c r="C614" s="727">
        <v>13</v>
      </c>
      <c r="D614" s="640" t="s">
        <v>225</v>
      </c>
      <c r="E614" s="725" t="s">
        <v>271</v>
      </c>
      <c r="F614" s="728">
        <f>F557+F503+F449+F394+F341+F289+F238+F186+F133+F80+F27</f>
        <v>0</v>
      </c>
      <c r="G614" s="726"/>
    </row>
    <row r="615" spans="1:9" ht="16.5">
      <c r="A615" s="727"/>
      <c r="B615" s="727"/>
      <c r="C615" s="727">
        <v>14</v>
      </c>
      <c r="D615" s="640" t="s">
        <v>224</v>
      </c>
      <c r="E615" s="725" t="s">
        <v>271</v>
      </c>
      <c r="F615" s="728">
        <f>F558+F504+F450+F395+F342+F290+F239+F187+F134+F81+F28</f>
        <v>0</v>
      </c>
      <c r="G615" s="726"/>
    </row>
    <row r="616" spans="1:9" ht="16.5">
      <c r="A616" s="727"/>
      <c r="B616" s="727"/>
      <c r="C616" s="727">
        <v>15</v>
      </c>
      <c r="D616" s="640" t="s">
        <v>223</v>
      </c>
      <c r="E616" s="725" t="s">
        <v>271</v>
      </c>
      <c r="F616" s="728">
        <f>F559+F505+F451+F396+F343+F291+F240+F188+F135+F82+F29</f>
        <v>0</v>
      </c>
      <c r="G616" s="726"/>
      <c r="I616">
        <v>2007</v>
      </c>
    </row>
    <row r="617" spans="1:9" ht="16.5">
      <c r="A617" s="727"/>
      <c r="B617" s="727"/>
      <c r="C617" s="727">
        <v>16</v>
      </c>
      <c r="D617" s="640" t="s">
        <v>222</v>
      </c>
      <c r="E617" s="725" t="s">
        <v>271</v>
      </c>
      <c r="F617" s="728">
        <f>F560+F506+F452+F397+F344+F292+F241+F189+F136+F83+F30</f>
        <v>0</v>
      </c>
      <c r="G617" s="726"/>
      <c r="I617">
        <v>2008</v>
      </c>
    </row>
    <row r="618" spans="1:9" ht="16.5">
      <c r="A618" s="727"/>
      <c r="B618" s="727"/>
      <c r="C618" s="727"/>
      <c r="D618" s="640"/>
      <c r="E618" s="725"/>
      <c r="F618" s="728"/>
      <c r="G618" s="726"/>
      <c r="I618">
        <v>2009</v>
      </c>
    </row>
    <row r="619" spans="1:9" ht="16.5">
      <c r="A619" s="729" t="s">
        <v>65</v>
      </c>
      <c r="B619" s="729" t="s">
        <v>41</v>
      </c>
      <c r="C619" s="149"/>
      <c r="D619" s="743" t="s">
        <v>44</v>
      </c>
      <c r="E619" s="725"/>
      <c r="F619" s="732"/>
      <c r="G619" s="732"/>
      <c r="I619">
        <v>2010</v>
      </c>
    </row>
    <row r="620" spans="1:9" ht="16.5">
      <c r="A620" s="727"/>
      <c r="B620" s="632"/>
      <c r="C620" s="727">
        <v>17</v>
      </c>
      <c r="D620" s="640" t="s">
        <v>221</v>
      </c>
      <c r="E620" s="725" t="s">
        <v>271</v>
      </c>
      <c r="F620" s="728">
        <f>F563+F509+F455+F400+F347+F295+F244+F192+F139+F86+F33</f>
        <v>0</v>
      </c>
      <c r="G620" s="749"/>
      <c r="I620">
        <v>2011</v>
      </c>
    </row>
    <row r="621" spans="1:9" ht="16.5">
      <c r="A621" s="727"/>
      <c r="B621" s="632"/>
      <c r="C621" s="727">
        <v>18</v>
      </c>
      <c r="D621" s="640" t="s">
        <v>220</v>
      </c>
      <c r="E621" s="725" t="s">
        <v>271</v>
      </c>
      <c r="F621" s="728">
        <f>F564+F510+F456+F401+F348+F296+F245+F193+F140+F87+F34</f>
        <v>0</v>
      </c>
      <c r="G621" s="726"/>
      <c r="I621">
        <v>2012</v>
      </c>
    </row>
    <row r="622" spans="1:9" ht="16.5">
      <c r="A622" s="727"/>
      <c r="B622" s="632"/>
      <c r="C622" s="727">
        <v>19</v>
      </c>
      <c r="D622" s="640" t="s">
        <v>219</v>
      </c>
      <c r="E622" s="725" t="s">
        <v>271</v>
      </c>
      <c r="F622" s="728">
        <f>F565+F511+F457+F402+F349+F297+F246+F194+F141+F88+F35</f>
        <v>0</v>
      </c>
      <c r="G622" s="726"/>
      <c r="I622">
        <v>2013</v>
      </c>
    </row>
    <row r="623" spans="1:9" ht="16.5">
      <c r="A623" s="729" t="s">
        <v>66</v>
      </c>
      <c r="B623" s="729" t="s">
        <v>31</v>
      </c>
      <c r="C623" s="149"/>
      <c r="D623" s="743" t="s">
        <v>28</v>
      </c>
      <c r="E623" s="725"/>
      <c r="F623" s="732"/>
      <c r="G623" s="732"/>
      <c r="I623">
        <v>2014</v>
      </c>
    </row>
    <row r="624" spans="1:9" ht="16.5">
      <c r="A624" s="632"/>
      <c r="B624" s="632"/>
      <c r="C624" s="632" t="s">
        <v>217</v>
      </c>
      <c r="D624" s="640" t="s">
        <v>218</v>
      </c>
      <c r="E624" s="725" t="s">
        <v>271</v>
      </c>
      <c r="F624" s="728">
        <f>F568+F513+F459+F404+F351+F299+F248+F196+F143+F90+F37</f>
        <v>0</v>
      </c>
      <c r="G624" s="748"/>
      <c r="I624">
        <v>2015</v>
      </c>
    </row>
    <row r="625" spans="1:9" ht="16.5">
      <c r="A625" s="750"/>
      <c r="B625" s="750"/>
      <c r="C625" s="750"/>
      <c r="D625" s="751"/>
      <c r="E625" s="750"/>
      <c r="F625" s="752"/>
      <c r="G625" s="752"/>
      <c r="I625">
        <v>2016</v>
      </c>
    </row>
    <row r="626" spans="1:9" ht="16.5">
      <c r="A626" s="900" t="s">
        <v>108</v>
      </c>
      <c r="B626" s="901"/>
      <c r="C626" s="901"/>
      <c r="D626" s="902"/>
      <c r="E626" s="477"/>
      <c r="F626" s="457">
        <f>SUM(F600+F603+F610)</f>
        <v>5103237617</v>
      </c>
      <c r="G626" s="457"/>
      <c r="I626">
        <v>2017</v>
      </c>
    </row>
    <row r="627" spans="1:9" ht="16.5">
      <c r="A627" s="262"/>
      <c r="B627" s="262"/>
      <c r="C627" s="262"/>
      <c r="D627" s="262"/>
      <c r="E627" s="450"/>
      <c r="F627" s="264"/>
      <c r="G627" s="265"/>
    </row>
    <row r="628" spans="1:9" ht="16.5">
      <c r="A628" s="262"/>
      <c r="B628" s="262"/>
      <c r="C628" s="262"/>
      <c r="D628" s="262"/>
      <c r="E628" s="450"/>
      <c r="F628" s="264"/>
      <c r="G628" s="265"/>
    </row>
    <row r="629" spans="1:9">
      <c r="A629" s="3"/>
      <c r="B629" s="3"/>
      <c r="C629" s="3"/>
      <c r="D629" s="3"/>
      <c r="E629" s="5"/>
      <c r="F629" s="969"/>
      <c r="G629" s="969"/>
    </row>
    <row r="630" spans="1:9" ht="16.5">
      <c r="A630" s="968" t="s">
        <v>182</v>
      </c>
      <c r="B630" s="968"/>
      <c r="C630" s="968"/>
      <c r="D630" s="968"/>
      <c r="E630" s="965" t="s">
        <v>359</v>
      </c>
      <c r="F630" s="965"/>
      <c r="G630" s="965"/>
    </row>
    <row r="631" spans="1:9" ht="16.5">
      <c r="A631" s="976" t="s">
        <v>358</v>
      </c>
      <c r="B631" s="976"/>
      <c r="C631" s="976"/>
      <c r="D631" s="976"/>
      <c r="E631" s="972" t="s">
        <v>183</v>
      </c>
      <c r="F631" s="972"/>
      <c r="G631" s="972"/>
    </row>
    <row r="632" spans="1:9" ht="16.5">
      <c r="A632" s="717"/>
      <c r="B632" s="3"/>
      <c r="C632" s="322"/>
      <c r="D632" s="19"/>
      <c r="E632" s="41"/>
      <c r="F632" s="320"/>
      <c r="G632" s="720"/>
    </row>
    <row r="633" spans="1:9" ht="16.5">
      <c r="A633" s="28"/>
      <c r="B633" s="3"/>
      <c r="C633" s="322"/>
      <c r="D633" s="19"/>
      <c r="E633" s="19"/>
      <c r="F633" s="320"/>
      <c r="G633" s="720"/>
    </row>
    <row r="634" spans="1:9" ht="16.5">
      <c r="A634" s="28"/>
      <c r="B634" s="3"/>
      <c r="C634" s="322"/>
      <c r="D634" s="19"/>
      <c r="E634" s="19"/>
      <c r="F634" s="320"/>
      <c r="G634" s="720"/>
    </row>
    <row r="635" spans="1:9" ht="16.5">
      <c r="A635" s="28"/>
      <c r="B635" s="3"/>
      <c r="C635" s="322"/>
      <c r="D635" s="19" t="s">
        <v>161</v>
      </c>
      <c r="E635" s="19"/>
      <c r="F635" s="551"/>
      <c r="G635" s="552"/>
    </row>
    <row r="636" spans="1:9" ht="16.5">
      <c r="A636" s="977" t="s">
        <v>201</v>
      </c>
      <c r="B636" s="977"/>
      <c r="C636" s="977"/>
      <c r="D636" s="977"/>
      <c r="E636" s="966" t="s">
        <v>239</v>
      </c>
      <c r="F636" s="966"/>
      <c r="G636" s="966"/>
    </row>
    <row r="637" spans="1:9" ht="16.5">
      <c r="A637" s="978" t="s">
        <v>202</v>
      </c>
      <c r="B637" s="978"/>
      <c r="C637" s="978"/>
      <c r="D637" s="978"/>
      <c r="E637" s="972" t="s">
        <v>203</v>
      </c>
      <c r="F637" s="972"/>
      <c r="G637" s="972"/>
    </row>
    <row r="638" spans="1:9">
      <c r="A638" s="3"/>
      <c r="B638" s="5"/>
      <c r="C638" s="84"/>
      <c r="D638" s="3"/>
      <c r="E638" s="5"/>
      <c r="F638" s="85"/>
      <c r="G638" s="3"/>
    </row>
    <row r="639" spans="1:9">
      <c r="A639" s="3"/>
      <c r="B639" s="5"/>
      <c r="C639" s="3"/>
      <c r="D639" s="3"/>
      <c r="E639" s="5"/>
      <c r="F639" s="4"/>
      <c r="G639" s="3"/>
    </row>
  </sheetData>
  <mergeCells count="240">
    <mergeCell ref="A49:D49"/>
    <mergeCell ref="E49:G49"/>
    <mergeCell ref="A50:D50"/>
    <mergeCell ref="E50:G50"/>
    <mergeCell ref="A39:D39"/>
    <mergeCell ref="F42:G42"/>
    <mergeCell ref="A43:D43"/>
    <mergeCell ref="E43:G43"/>
    <mergeCell ref="A44:D44"/>
    <mergeCell ref="E44:G44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54:G54"/>
    <mergeCell ref="A55:G55"/>
    <mergeCell ref="A56:G56"/>
    <mergeCell ref="A58:A59"/>
    <mergeCell ref="B58:B59"/>
    <mergeCell ref="C58:C59"/>
    <mergeCell ref="D58:D59"/>
    <mergeCell ref="E58:E59"/>
    <mergeCell ref="F58:F59"/>
    <mergeCell ref="G58:G59"/>
    <mergeCell ref="A102:D102"/>
    <mergeCell ref="E102:G102"/>
    <mergeCell ref="A103:D103"/>
    <mergeCell ref="E103:G103"/>
    <mergeCell ref="A107:G107"/>
    <mergeCell ref="A92:D92"/>
    <mergeCell ref="F95:G95"/>
    <mergeCell ref="A96:D96"/>
    <mergeCell ref="E96:G96"/>
    <mergeCell ref="A97:D97"/>
    <mergeCell ref="E97:G97"/>
    <mergeCell ref="A108:G108"/>
    <mergeCell ref="A109:G109"/>
    <mergeCell ref="A111:A112"/>
    <mergeCell ref="B111:B112"/>
    <mergeCell ref="C111:C112"/>
    <mergeCell ref="D111:D112"/>
    <mergeCell ref="E111:E112"/>
    <mergeCell ref="F111:F112"/>
    <mergeCell ref="G111:G112"/>
    <mergeCell ref="A155:D155"/>
    <mergeCell ref="E155:G155"/>
    <mergeCell ref="A156:D156"/>
    <mergeCell ref="E156:G156"/>
    <mergeCell ref="A160:G160"/>
    <mergeCell ref="A145:D145"/>
    <mergeCell ref="F148:G148"/>
    <mergeCell ref="A149:D149"/>
    <mergeCell ref="E149:G149"/>
    <mergeCell ref="A150:D150"/>
    <mergeCell ref="E150:G150"/>
    <mergeCell ref="A161:G161"/>
    <mergeCell ref="A162:G162"/>
    <mergeCell ref="A164:A165"/>
    <mergeCell ref="B164:B165"/>
    <mergeCell ref="C164:C165"/>
    <mergeCell ref="D164:D165"/>
    <mergeCell ref="E164:E165"/>
    <mergeCell ref="F164:F165"/>
    <mergeCell ref="G164:G165"/>
    <mergeCell ref="A208:D208"/>
    <mergeCell ref="E208:G208"/>
    <mergeCell ref="A209:D209"/>
    <mergeCell ref="E209:G209"/>
    <mergeCell ref="A212:G212"/>
    <mergeCell ref="A198:D198"/>
    <mergeCell ref="F201:G201"/>
    <mergeCell ref="A202:D202"/>
    <mergeCell ref="E202:G202"/>
    <mergeCell ref="A203:D203"/>
    <mergeCell ref="E203:G203"/>
    <mergeCell ref="A213:G213"/>
    <mergeCell ref="A214:G214"/>
    <mergeCell ref="A216:A217"/>
    <mergeCell ref="B216:B217"/>
    <mergeCell ref="C216:C217"/>
    <mergeCell ref="D216:D217"/>
    <mergeCell ref="E216:E217"/>
    <mergeCell ref="F216:F217"/>
    <mergeCell ref="G216:G217"/>
    <mergeCell ref="A260:D260"/>
    <mergeCell ref="E260:G260"/>
    <mergeCell ref="A261:D261"/>
    <mergeCell ref="E261:G261"/>
    <mergeCell ref="A263:G263"/>
    <mergeCell ref="A250:D250"/>
    <mergeCell ref="F253:G253"/>
    <mergeCell ref="A254:D254"/>
    <mergeCell ref="E254:G254"/>
    <mergeCell ref="A255:D255"/>
    <mergeCell ref="E255:G255"/>
    <mergeCell ref="A264:G264"/>
    <mergeCell ref="A265:G265"/>
    <mergeCell ref="A267:A268"/>
    <mergeCell ref="B267:B268"/>
    <mergeCell ref="C267:C268"/>
    <mergeCell ref="D267:D268"/>
    <mergeCell ref="E267:E268"/>
    <mergeCell ref="F267:F268"/>
    <mergeCell ref="G267:G268"/>
    <mergeCell ref="A311:D311"/>
    <mergeCell ref="E311:G311"/>
    <mergeCell ref="A312:D312"/>
    <mergeCell ref="E312:G312"/>
    <mergeCell ref="A315:G315"/>
    <mergeCell ref="A301:D301"/>
    <mergeCell ref="F304:G304"/>
    <mergeCell ref="A305:D305"/>
    <mergeCell ref="E305:G305"/>
    <mergeCell ref="A306:D306"/>
    <mergeCell ref="E306:G306"/>
    <mergeCell ref="A316:G316"/>
    <mergeCell ref="A317:G317"/>
    <mergeCell ref="A319:A320"/>
    <mergeCell ref="B319:B320"/>
    <mergeCell ref="C319:C320"/>
    <mergeCell ref="D319:D320"/>
    <mergeCell ref="E319:E320"/>
    <mergeCell ref="F319:F320"/>
    <mergeCell ref="G319:G320"/>
    <mergeCell ref="A363:D363"/>
    <mergeCell ref="E363:G363"/>
    <mergeCell ref="A364:D364"/>
    <mergeCell ref="E364:G364"/>
    <mergeCell ref="A368:G368"/>
    <mergeCell ref="A353:D353"/>
    <mergeCell ref="F356:G356"/>
    <mergeCell ref="A357:D357"/>
    <mergeCell ref="E357:G357"/>
    <mergeCell ref="A358:D358"/>
    <mergeCell ref="E358:G358"/>
    <mergeCell ref="A369:G369"/>
    <mergeCell ref="A370:G370"/>
    <mergeCell ref="A372:A373"/>
    <mergeCell ref="B372:B373"/>
    <mergeCell ref="C372:C373"/>
    <mergeCell ref="D372:D373"/>
    <mergeCell ref="E372:E373"/>
    <mergeCell ref="F372:F373"/>
    <mergeCell ref="G372:G373"/>
    <mergeCell ref="A416:D416"/>
    <mergeCell ref="E416:G416"/>
    <mergeCell ref="A417:D417"/>
    <mergeCell ref="E417:G417"/>
    <mergeCell ref="A423:G423"/>
    <mergeCell ref="A406:D406"/>
    <mergeCell ref="F409:G409"/>
    <mergeCell ref="A410:D410"/>
    <mergeCell ref="E410:G410"/>
    <mergeCell ref="A411:D411"/>
    <mergeCell ref="E411:G411"/>
    <mergeCell ref="A424:G424"/>
    <mergeCell ref="A425:G425"/>
    <mergeCell ref="A427:A428"/>
    <mergeCell ref="B427:B428"/>
    <mergeCell ref="C427:C428"/>
    <mergeCell ref="D427:D428"/>
    <mergeCell ref="E427:E428"/>
    <mergeCell ref="F427:F428"/>
    <mergeCell ref="G427:G428"/>
    <mergeCell ref="A471:D471"/>
    <mergeCell ref="E471:G471"/>
    <mergeCell ref="A472:D472"/>
    <mergeCell ref="E472:G472"/>
    <mergeCell ref="A477:G477"/>
    <mergeCell ref="A461:D461"/>
    <mergeCell ref="F464:G464"/>
    <mergeCell ref="A465:D465"/>
    <mergeCell ref="E465:G465"/>
    <mergeCell ref="A466:D466"/>
    <mergeCell ref="E466:G466"/>
    <mergeCell ref="A478:G478"/>
    <mergeCell ref="A479:G479"/>
    <mergeCell ref="A481:A482"/>
    <mergeCell ref="B481:B482"/>
    <mergeCell ref="C481:C482"/>
    <mergeCell ref="D481:D482"/>
    <mergeCell ref="E481:E482"/>
    <mergeCell ref="F481:F482"/>
    <mergeCell ref="G481:G482"/>
    <mergeCell ref="A525:D525"/>
    <mergeCell ref="E525:G525"/>
    <mergeCell ref="A526:D526"/>
    <mergeCell ref="E526:G526"/>
    <mergeCell ref="A530:G530"/>
    <mergeCell ref="A515:D515"/>
    <mergeCell ref="F518:G518"/>
    <mergeCell ref="A519:D519"/>
    <mergeCell ref="E519:G519"/>
    <mergeCell ref="A520:D520"/>
    <mergeCell ref="E520:G520"/>
    <mergeCell ref="A531:G531"/>
    <mergeCell ref="A532:G532"/>
    <mergeCell ref="A534:A535"/>
    <mergeCell ref="B534:B535"/>
    <mergeCell ref="C534:C535"/>
    <mergeCell ref="D534:D535"/>
    <mergeCell ref="E534:E535"/>
    <mergeCell ref="F534:F535"/>
    <mergeCell ref="G534:G535"/>
    <mergeCell ref="A580:D580"/>
    <mergeCell ref="E580:G580"/>
    <mergeCell ref="A581:D581"/>
    <mergeCell ref="E581:G581"/>
    <mergeCell ref="A587:G587"/>
    <mergeCell ref="A570:D570"/>
    <mergeCell ref="F573:G573"/>
    <mergeCell ref="A574:D574"/>
    <mergeCell ref="E574:G574"/>
    <mergeCell ref="A575:D575"/>
    <mergeCell ref="E575:G575"/>
    <mergeCell ref="A588:G588"/>
    <mergeCell ref="A589:G589"/>
    <mergeCell ref="A591:A592"/>
    <mergeCell ref="B591:B592"/>
    <mergeCell ref="C591:C592"/>
    <mergeCell ref="D591:D592"/>
    <mergeCell ref="E591:E592"/>
    <mergeCell ref="F591:F592"/>
    <mergeCell ref="G591:G592"/>
    <mergeCell ref="A636:D636"/>
    <mergeCell ref="E636:G636"/>
    <mergeCell ref="A637:D637"/>
    <mergeCell ref="E637:G637"/>
    <mergeCell ref="A626:D626"/>
    <mergeCell ref="F629:G629"/>
    <mergeCell ref="A630:D630"/>
    <mergeCell ref="E630:G630"/>
    <mergeCell ref="A631:D631"/>
    <mergeCell ref="E631:G631"/>
  </mergeCells>
  <pageMargins left="0.7" right="0.7" top="0.75" bottom="0.75" header="0.3" footer="0.3"/>
  <pageSetup paperSize="5" scale="85" orientation="portrait" horizontalDpi="4294967293" verticalDpi="0" copies="2" r:id="rId1"/>
  <rowBreaks count="11" manualBreakCount="11">
    <brk id="52" max="16383" man="1"/>
    <brk id="105" max="16383" man="1"/>
    <brk id="158" max="16383" man="1"/>
    <brk id="211" max="16383" man="1"/>
    <brk id="262" max="16383" man="1"/>
    <brk id="314" max="16383" man="1"/>
    <brk id="366" max="16383" man="1"/>
    <brk id="421" max="16383" man="1"/>
    <brk id="475" max="16383" man="1"/>
    <brk id="528" max="16383" man="1"/>
    <brk id="58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25</vt:i4>
      </vt:variant>
    </vt:vector>
  </HeadingPairs>
  <TitlesOfParts>
    <vt:vector size="47" baseType="lpstr">
      <vt:lpstr> TANAH</vt:lpstr>
      <vt:lpstr> ALAT BESAR</vt:lpstr>
      <vt:lpstr>ALAT ANGKUTAN</vt:lpstr>
      <vt:lpstr>ALAT BENGKEL &amp; ALAT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BUKU PERPUSTAKAAN</vt:lpstr>
      <vt:lpstr>BARANG BERCORAK KESENIAN</vt:lpstr>
      <vt:lpstr>HEWAN TERNAK &amp; TUMBUHAN</vt:lpstr>
      <vt:lpstr>KONSTRUKSI DALAM PENGERJAAN</vt:lpstr>
      <vt:lpstr>REKAP TOTAL</vt:lpstr>
      <vt:lpstr>rekap 2007</vt:lpstr>
      <vt:lpstr>' ALAT BESAR'!Print_Area</vt:lpstr>
      <vt:lpstr>' TANAH'!Print_Area</vt:lpstr>
      <vt:lpstr>'ALAT ANGKUTAN'!Print_Area</vt:lpstr>
      <vt:lpstr>'ALAT BENGKEL &amp; ALAT UKUR'!Print_Area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'BUKU PERPUSTAKAAN'!Print_Area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2007'!Print_Area</vt:lpstr>
      <vt:lpstr>'REKAP TOTAL'!Print_Area</vt:lpstr>
      <vt:lpstr>' ALAT BESAR'!Print_Titles</vt:lpstr>
      <vt:lpstr>'ALAT RT'!Print_Titles</vt:lpstr>
      <vt:lpstr>'ALAT STUDIO KOMNIKASI'!Print_Titles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2018-09-21T15:31:10Z</cp:lastPrinted>
  <dcterms:created xsi:type="dcterms:W3CDTF">2010-05-08T13:16:39Z</dcterms:created>
  <dcterms:modified xsi:type="dcterms:W3CDTF">2018-09-21T15:31:14Z</dcterms:modified>
</cp:coreProperties>
</file>